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Voloseviciene\OneDrive - LAKD\Darbalaukis\PIRKIMAI\11.05 5078 T A K+K 8 dalys Valstybinės reikšmės kelių taisymo darbai\2. PO\2.11.1-8  SPS Priedas Nr. 11 I -VIII objekto dalys.xlsx\"/>
    </mc:Choice>
  </mc:AlternateContent>
  <xr:revisionPtr revIDLastSave="0" documentId="13_ncr:1_{00696FB5-5CD9-42FE-934C-CF894C068964}" xr6:coauthVersionLast="47" xr6:coauthVersionMax="47" xr10:uidLastSave="{00000000-0000-0000-0000-000000000000}"/>
  <bookViews>
    <workbookView xWindow="-120" yWindow="-120" windowWidth="29040" windowHeight="15720" xr2:uid="{005F5411-8BBB-46D4-96A9-801B20F679C5}"/>
  </bookViews>
  <sheets>
    <sheet name="4 dalis" sheetId="18" r:id="rId1"/>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4" i="18" l="1"/>
  <c r="F121" i="18"/>
  <c r="F120" i="18"/>
  <c r="F119" i="18"/>
  <c r="F118" i="18"/>
  <c r="F117" i="18"/>
  <c r="F116" i="18"/>
  <c r="F115" i="18"/>
  <c r="F114" i="18"/>
  <c r="F113" i="18"/>
  <c r="F112" i="18"/>
  <c r="F111" i="18"/>
  <c r="F110" i="18"/>
  <c r="F109" i="18"/>
  <c r="F108" i="18"/>
  <c r="F107" i="18"/>
  <c r="F106" i="18"/>
  <c r="F104" i="18"/>
  <c r="F103" i="18"/>
  <c r="F102" i="18"/>
  <c r="F101" i="18"/>
  <c r="F100" i="18"/>
  <c r="F99" i="18"/>
  <c r="F98" i="18"/>
  <c r="F97" i="18"/>
  <c r="F96" i="18"/>
  <c r="F95" i="18"/>
  <c r="F94" i="18"/>
  <c r="F93" i="18"/>
  <c r="F92" i="18"/>
  <c r="F91" i="18"/>
  <c r="F90" i="18"/>
  <c r="F89" i="18"/>
  <c r="F88" i="18"/>
  <c r="F87" i="18"/>
  <c r="F86" i="18"/>
  <c r="F84" i="18"/>
  <c r="F83" i="18"/>
  <c r="F82" i="18"/>
  <c r="F81" i="18"/>
  <c r="F80" i="18"/>
  <c r="F79" i="18"/>
  <c r="F78" i="18"/>
  <c r="F77" i="18"/>
  <c r="F76" i="18"/>
  <c r="F75" i="18"/>
  <c r="F74" i="18"/>
  <c r="F73" i="18"/>
  <c r="F72" i="18"/>
  <c r="F71" i="18"/>
  <c r="F69" i="18"/>
  <c r="F68" i="18"/>
  <c r="F67" i="18"/>
  <c r="F66" i="18"/>
  <c r="F65" i="18"/>
  <c r="F64" i="18"/>
  <c r="F63" i="18"/>
  <c r="F62" i="18"/>
  <c r="F61" i="18"/>
  <c r="F60" i="18"/>
  <c r="F59" i="18"/>
  <c r="F58" i="18"/>
  <c r="F57" i="18"/>
  <c r="F56" i="18"/>
  <c r="F54" i="18"/>
  <c r="F53" i="18"/>
  <c r="F52" i="18"/>
  <c r="F51" i="18"/>
  <c r="F50" i="18"/>
  <c r="F49" i="18"/>
  <c r="F48" i="18"/>
  <c r="F47" i="18"/>
  <c r="F46" i="18"/>
  <c r="F45" i="18"/>
  <c r="F44" i="18"/>
  <c r="F43" i="18"/>
  <c r="F42" i="18"/>
  <c r="F41" i="18"/>
  <c r="F40" i="18"/>
  <c r="F39" i="18"/>
  <c r="F38" i="18"/>
  <c r="F36" i="18"/>
  <c r="F35" i="18"/>
  <c r="F34" i="18"/>
  <c r="F33" i="18"/>
  <c r="F32" i="18"/>
  <c r="F31" i="18"/>
  <c r="F30" i="18"/>
  <c r="F29" i="18"/>
  <c r="F28" i="18"/>
  <c r="F27" i="18"/>
  <c r="F26" i="18"/>
  <c r="F25" i="18"/>
  <c r="F24" i="18"/>
  <c r="F23" i="18"/>
  <c r="F22" i="18"/>
  <c r="F21" i="18"/>
  <c r="F20" i="18"/>
  <c r="F19" i="18"/>
  <c r="F18" i="18"/>
  <c r="F17" i="18"/>
  <c r="F16" i="18"/>
  <c r="F15" i="18"/>
  <c r="F14" i="18"/>
  <c r="F13" i="18"/>
  <c r="F12" i="18"/>
  <c r="F11" i="18"/>
  <c r="F10" i="18"/>
  <c r="F9" i="18"/>
  <c r="D123" i="18" s="1"/>
  <c r="F123" i="18" s="1"/>
  <c r="F125" i="18" l="1"/>
  <c r="F127" i="18" s="1"/>
  <c r="F126" i="18" s="1"/>
</calcChain>
</file>

<file path=xl/sharedStrings.xml><?xml version="1.0" encoding="utf-8"?>
<sst xmlns="http://schemas.openxmlformats.org/spreadsheetml/2006/main" count="359" uniqueCount="256">
  <si>
    <t>Techninės specifikacijos priedas Nr. 1</t>
  </si>
  <si>
    <t>Valstybinės reikšmės kelių taisymo darbai</t>
  </si>
  <si>
    <t xml:space="preserve">Preliminarūs perkamų darbų kiekiai </t>
  </si>
  <si>
    <t>Eil. Nr.</t>
  </si>
  <si>
    <t>Darbų aprašymas</t>
  </si>
  <si>
    <t>Mato vnt.</t>
  </si>
  <si>
    <t>Preliminarūs darbų kiekiai (24 mėn.)</t>
  </si>
  <si>
    <t>Mato vnt.  įkainis, Eur be PVM</t>
  </si>
  <si>
    <t>Bendra vertė, Eur be PVM</t>
  </si>
  <si>
    <t>Maksimali įkainio vertė Eur be PVM</t>
  </si>
  <si>
    <t>1.</t>
  </si>
  <si>
    <t>Asfalto dangų įrengimas ir pažaidų taisymas</t>
  </si>
  <si>
    <t>1.1</t>
  </si>
  <si>
    <t>4 cm viršutinio dangos sluoksnio įrengimas daugiau kaip 150 m2 iš mišinio AC11VS  su PMB</t>
  </si>
  <si>
    <t>m2</t>
  </si>
  <si>
    <t>1.2</t>
  </si>
  <si>
    <t>4 cm viršutinio dangos sluoksnio įrengimas iki 150 m2 iš mišinio AC11VS  su PMB</t>
  </si>
  <si>
    <t>1.3</t>
  </si>
  <si>
    <t>Išlyginamojo sluoksnio iš mišinio AC11VS su PMB įrengimas Naudojamas kartu su įkainiu 1.1 arba 1.2</t>
  </si>
  <si>
    <t>t</t>
  </si>
  <si>
    <t>1.4</t>
  </si>
  <si>
    <t xml:space="preserve">4 cm viršutinio dangos sluoksnio įrengimas daugiau kaip 150 m2 iš mišinio AC11VN </t>
  </si>
  <si>
    <t>1.5</t>
  </si>
  <si>
    <t xml:space="preserve">4 cm viršutinio dangos sluoksnio įrengimas iki 150 m2 iš mišinio AC11VN </t>
  </si>
  <si>
    <t>1.6</t>
  </si>
  <si>
    <t>Išlyginamojo sluoksnio iš mišinio AC 11 VN  įrengimas. Naudojama kartu su įkainiu 1.4 arba 1.5</t>
  </si>
  <si>
    <t>1.7</t>
  </si>
  <si>
    <t>4 cm viršutinio dangos sluoksnio įrengimas daugiau kaip 150 m2 iš mišinio SMA11S su PMB</t>
  </si>
  <si>
    <t>1.8</t>
  </si>
  <si>
    <t>Išlyginamojo sluoksnio iš mišinio SMA 11 S su PMB įrengimas. Naudojama kartu su įkainiu 1.7</t>
  </si>
  <si>
    <t>1.9</t>
  </si>
  <si>
    <t>6 cm pagrindo dangos sluoksnio įrengimas ant pagrindo daugiau kaip 150 m2 iš mišinio AC16 PD</t>
  </si>
  <si>
    <t>1.10</t>
  </si>
  <si>
    <t>6 cm pagrindo dangos  sluoksnio įrengimas ant pagrindo iki 150 m2 iš mišinio AC16 PD</t>
  </si>
  <si>
    <t>1.11</t>
  </si>
  <si>
    <t>8 cm pagrindo dangos sluoksnio įrengimas ant pagrindo daugiau kaip 150 m2 iš mišinio AC16 PD</t>
  </si>
  <si>
    <t>1.12</t>
  </si>
  <si>
    <t>8 cm pagrindo dangos  sluoksnio įrengimas ant pagrindo iki 150 m2 iš mišinio AC16 PD</t>
  </si>
  <si>
    <t>1.13</t>
  </si>
  <si>
    <t>10 cm pagrindo dangos sluoksnio įrengimas ant pagrindo daugiau kaip 150 m2 iš mišinio AC16 PD</t>
  </si>
  <si>
    <t>1.14</t>
  </si>
  <si>
    <t>10 cm pagrindo dangos sluoksnio įrengimas ant pagrindo iki 150 m2 iš mišinio AC16 PD</t>
  </si>
  <si>
    <t>1.15</t>
  </si>
  <si>
    <t>4 cm apatinio dangos sluoksnio įrengimas ant pagrindo daugiau iki 150 m2 iš mišinio AC16 AS</t>
  </si>
  <si>
    <t>1.16</t>
  </si>
  <si>
    <t>4 cm apatinio dangos sluoksnio įrengimas ant pagrindo iki 150 m2 iš mišinio AC16 AS</t>
  </si>
  <si>
    <t>1.17</t>
  </si>
  <si>
    <t>6 cm apatinio dangos sluoksnio įrengimas ant pagrindo daugiau kaip 150 m2 iš mišinio AC16 AS</t>
  </si>
  <si>
    <t>1.18</t>
  </si>
  <si>
    <t>6 cm apatinio dangos sluoksnio įrengimas ant pagrindo iki 150 m2 iš mišinio AC16 AS</t>
  </si>
  <si>
    <t>1.19</t>
  </si>
  <si>
    <t>10 cm pagrindo dangos sluoksnio įrengimas ant pagrindo daugiau kaip 150 m2 iš mišinio AC22PS arba AC32PS</t>
  </si>
  <si>
    <t>1.20</t>
  </si>
  <si>
    <t>10 cm pagrindo dangos sluoksnio įrengimas ant pagrindo iki 150 m2 iš mišinio AC22PS arba AC32PS</t>
  </si>
  <si>
    <t>1.21</t>
  </si>
  <si>
    <t>8 cm pagrindo dangos sluoksnio įrengimas ant pagrindo daugiau kaip 150 m2 iš mišinio AC22PN arba AC32PN</t>
  </si>
  <si>
    <t>1.22</t>
  </si>
  <si>
    <t>8 cm pagrindo dangos sluoksnio įrengimas ant pagrindo iki 150 m2 iš mišinio AC22PN arba AC32PN</t>
  </si>
  <si>
    <t>1.23</t>
  </si>
  <si>
    <t>Asfaltbetonio iki 7 cm išlyginamojo sluoksnio įrengimas iš AC11AN mišinio</t>
  </si>
  <si>
    <t>1.24</t>
  </si>
  <si>
    <t>Asfalto dangų plyšių ir siūlių taisymas bituminėmis medžiagomis</t>
  </si>
  <si>
    <t>m</t>
  </si>
  <si>
    <t>1.25</t>
  </si>
  <si>
    <t>Viensluoksnio paviršiaus apdaro (VPA), panaudojant 5/8 skaldelę ir bituminę emulsiją įrengimas</t>
  </si>
  <si>
    <t>1.26</t>
  </si>
  <si>
    <t>Viensluoksnio paviršiaus apdaro (VPA), panaudojant 8/11 skaldelę ir bituminę emulsiją įrengimas</t>
  </si>
  <si>
    <t>1.27</t>
  </si>
  <si>
    <t>Asfalto dangos frezavimas ir frezuoto asfalto išvežimas</t>
  </si>
  <si>
    <t>1.28</t>
  </si>
  <si>
    <t>Asfalto dangos krašto „volelių“ pašalinimas</t>
  </si>
  <si>
    <t>2.</t>
  </si>
  <si>
    <t>Betoninių plokščių ir trinkelių dangų, bordiūrų įrengimas ir pažaidų taisymas</t>
  </si>
  <si>
    <t>2.1</t>
  </si>
  <si>
    <t>Betoninių trinkelių (pilkos spalvos, h - 8 cm) dangos ant 3 cm pasluoksnio, užtaisant siūles įrengimas, daugiau kaip 50 m2</t>
  </si>
  <si>
    <t>2.2</t>
  </si>
  <si>
    <t>Betoninių trinkelių (pilkos spalvos, h - 8 cm) dangos ant 3 cm pasluoksnio, užtaisant siūles įrengimas, iki 50 m2</t>
  </si>
  <si>
    <t>2.3</t>
  </si>
  <si>
    <t>Betoninių trinkelių (spalvotos, h - 8 cm) dangos ant 3 cm pasluoksnio, užtaisant siūles įrengimas, daugiau kaip 50 m2</t>
  </si>
  <si>
    <t>2.4</t>
  </si>
  <si>
    <t>Betoninių trinkelių (spalvotos, h - 8 cm) dangos ant 3 cm pasluoksnio, užtaisant siūles įrengimas, iki 50 m2</t>
  </si>
  <si>
    <t>2.5</t>
  </si>
  <si>
    <t>Betoninių trinkelių (vedimo ir įspėjamieji paviršiai, h - 8 cm) dangos ant 3 cm pasluoksnio, užtaisant siūles įrengimas</t>
  </si>
  <si>
    <t>2.6</t>
  </si>
  <si>
    <t>Betoninių trinkelių (vedimo ir įspėjamieji paviršiai, h - 6 cm) dangos ant 3 cm pasluoksnio, užtaisant siūles įrengimas</t>
  </si>
  <si>
    <t>2.7</t>
  </si>
  <si>
    <t>Betoninių plokščių (7 cm) dangos ant 3 cm pasluoksnio, užpilant siūles įrengimas, daugiau kaip 50 m2</t>
  </si>
  <si>
    <t>2.8</t>
  </si>
  <si>
    <t>Betoninių plokščių (7 cm) dangos ant 3 cm pasluoksnio, užpilant siūles įrengimas, iki 50 m2</t>
  </si>
  <si>
    <t>2.9</t>
  </si>
  <si>
    <t>Ažūrinių trinkelių (60x40x8) ant 3 cm pasluoksnio, užpilant siūles įrengimas</t>
  </si>
  <si>
    <t>2.10</t>
  </si>
  <si>
    <t>Vejos įrengimas (iš augalinio sluoksnio h - 6 cm, apsėjant žole)</t>
  </si>
  <si>
    <t>2.11</t>
  </si>
  <si>
    <t>Bituminės sandarinimo  juostos įrengimas prie betoninių bortų</t>
  </si>
  <si>
    <t>2.12</t>
  </si>
  <si>
    <t>Betoninių (100x15x30) bordiūrų ant betono pagrindo įrengimas daugiau kaip 25 m</t>
  </si>
  <si>
    <t>2.13</t>
  </si>
  <si>
    <t>Betoninių (100x15x30) bordiūrų ant betono pagrindo įrengimas iki 25 m</t>
  </si>
  <si>
    <t>2.14</t>
  </si>
  <si>
    <t>Betoninių (100x15x22) bordiūrų ant betono pagrindo įrengimas daugiau kaip 25 m</t>
  </si>
  <si>
    <t>2.15</t>
  </si>
  <si>
    <t>Betoninių (100x15x22) bordiūrų ant betono pagrindo įrengimas iki 25 m</t>
  </si>
  <si>
    <t>2.16</t>
  </si>
  <si>
    <t>Betoninių (100x8x20) bordiūrų ant betono pagrindo įrengimas daugiau kaip 25 m</t>
  </si>
  <si>
    <t>2.17</t>
  </si>
  <si>
    <t>Betoninių (100x8x20) bordiūrų ant betono pagrindo įrengimas iki 25 m</t>
  </si>
  <si>
    <t>3.</t>
  </si>
  <si>
    <t>Paruošiamieji darbai</t>
  </si>
  <si>
    <t>3.1</t>
  </si>
  <si>
    <t>Grunto kasimas, pakrovimas ir išvežimas</t>
  </si>
  <si>
    <t>m3</t>
  </si>
  <si>
    <t>3.2</t>
  </si>
  <si>
    <t xml:space="preserve">Grunto kasimas supilant vietoje </t>
  </si>
  <si>
    <t>3.3</t>
  </si>
  <si>
    <t>Paviršių planiravimas mechanizuotu būdu</t>
  </si>
  <si>
    <t>3.4</t>
  </si>
  <si>
    <t>Kelio griovių kasimas ir grunto išvežimas</t>
  </si>
  <si>
    <t>3.5</t>
  </si>
  <si>
    <t xml:space="preserve">Trūkstamo grunto atvežimas ir supylimas į kelio sankasą </t>
  </si>
  <si>
    <t>3.6</t>
  </si>
  <si>
    <t>Grunto tankinimas</t>
  </si>
  <si>
    <t>3.7</t>
  </si>
  <si>
    <t>Šlaitų ir griovio dugno lyginimas ir tvirtinimas 6cm storio augaliniu gruntu, apsėjant žole</t>
  </si>
  <si>
    <t>3.8</t>
  </si>
  <si>
    <t>Betoninių trinkelių dangos ardymas</t>
  </si>
  <si>
    <t>3.9</t>
  </si>
  <si>
    <t>Betoninių bortų ardymas</t>
  </si>
  <si>
    <t>3.10</t>
  </si>
  <si>
    <t>Betoninių ir gelžbetoninių konstrukcijų ardymas</t>
  </si>
  <si>
    <t>3.11</t>
  </si>
  <si>
    <t>Kelio ženklų skydų demontavimas</t>
  </si>
  <si>
    <t>vnt</t>
  </si>
  <si>
    <t>3.12</t>
  </si>
  <si>
    <t>Kelio ženklų vienstiebių metalinių atramų demontavimas</t>
  </si>
  <si>
    <t>3.13</t>
  </si>
  <si>
    <t>Statybinių atliekų utilizavimas</t>
  </si>
  <si>
    <t>3.14</t>
  </si>
  <si>
    <t>Horizontaliojo dangos ženklinimo pašalinimas</t>
  </si>
  <si>
    <t>4.</t>
  </si>
  <si>
    <t>Dangos sluoksnių be rišiklių įrengimas ir pažaidų taisymas</t>
  </si>
  <si>
    <t>4.1</t>
  </si>
  <si>
    <t>6 cm kelkraščių dangos įrengimas iš nesurištojo mineralinių medžiagų mišinio 0/22</t>
  </si>
  <si>
    <t>4.2</t>
  </si>
  <si>
    <t>8 cm kelkraščių dangos įrengimas iš nesurištojo mineralinių medžiagų mišinio 0/32</t>
  </si>
  <si>
    <t>4.3</t>
  </si>
  <si>
    <t>8 cm kelio važiuojamosios dalies viršutinės dangos įrengimas iš  nesurištojo mineralinių medžiagų mišinio 0/32</t>
  </si>
  <si>
    <t>4.4</t>
  </si>
  <si>
    <t>12 cm kelio važiuojamosios dalies viršutinės dangos įrengimas iš  nesurištojo mineralinių medžiagų mišinio 0/32</t>
  </si>
  <si>
    <t>4.5</t>
  </si>
  <si>
    <t>Užaukštėjimų kelkraščiuose pašalinimas, hvid ≥10 cm</t>
  </si>
  <si>
    <t>4.6</t>
  </si>
  <si>
    <t xml:space="preserve">Užaukštėjimų  kelkraščiuose pašalinimas prie atitvarų, hvid≥10 cm </t>
  </si>
  <si>
    <t>4.7</t>
  </si>
  <si>
    <t>Užaukštėjimų kelkraščiuose pašalinimas, hvid &lt;10 cm</t>
  </si>
  <si>
    <t>4.8</t>
  </si>
  <si>
    <t xml:space="preserve">Užaukštėjimų  kelkraščiuose pašalinimas prie atitvarų, hvid&lt;10 cm </t>
  </si>
  <si>
    <t>4.9</t>
  </si>
  <si>
    <t>Šalčiui nejautraus sluoksnio iš nesurištojo mineralinių medžiagų mišinio įrengimas</t>
  </si>
  <si>
    <t>4.10</t>
  </si>
  <si>
    <t xml:space="preserve">Apsauginio šalčiui atsparaus pagrindo sluoksnio iš nesurištojo mineralinių medžiagų mišinio įrengimas </t>
  </si>
  <si>
    <t>4.11</t>
  </si>
  <si>
    <t>Skaldos pagrindo sluoksnio iš nesurišto mineralinių medžiagų mišinio 0/45 įrengimas h - 15 cm</t>
  </si>
  <si>
    <t>4.12</t>
  </si>
  <si>
    <t>Skaldos pagrindo sluoksnio iš nesurišto mineralinių medžiagų mišinio 0/45 įrengimas h - 20 cm</t>
  </si>
  <si>
    <t>4.13</t>
  </si>
  <si>
    <t>Žvyro pagrindo sluoksnio iš nesurištojo mineralinių medžiagų mišinio 0/45 įrengimas h - 20cm</t>
  </si>
  <si>
    <t>4.14</t>
  </si>
  <si>
    <t>Žvyro pagrindo sluoksnio iš nesurištojo mineralinių medžiagų mišinio 0/45 įrengimas h - 25 cm</t>
  </si>
  <si>
    <t>5.</t>
  </si>
  <si>
    <t>Paviršinio vandens surinkimo įrenginių įrengimas ir pažaidų taisymas</t>
  </si>
  <si>
    <t>5.1</t>
  </si>
  <si>
    <t>Inžinerinių tinklų šulinių liukų (plaukiojančio tipo, 40 t) įrengimas</t>
  </si>
  <si>
    <t>vnt.</t>
  </si>
  <si>
    <t>5.2</t>
  </si>
  <si>
    <t>Esamų inžinerinių tinklų šulinių liukų aukščio koregavimas gelžbetoniniais reguliavimo žiedais</t>
  </si>
  <si>
    <t>5.3</t>
  </si>
  <si>
    <t>Gofruotos plastikinės pralaidos iš 400 mm vidinio skesmens vamzdžių ant 15 cm storio smėlio pagrindo  įrengimas</t>
  </si>
  <si>
    <t>5.4</t>
  </si>
  <si>
    <t xml:space="preserve">D 400 mm vandens pralaidų galų sutvirtinimas </t>
  </si>
  <si>
    <t>5.5</t>
  </si>
  <si>
    <t>Gofruotos plastikinės pralaidos iš 600 mm vidinio skesmens vamzdžių ant 15 cm storio smėlio pagrindo įrengimas</t>
  </si>
  <si>
    <t>5.6</t>
  </si>
  <si>
    <t xml:space="preserve">D 600 mm vandens pralaidų galų sutvirtinimas </t>
  </si>
  <si>
    <t>5.7</t>
  </si>
  <si>
    <t>Metalinės pralaidos iš 800 mm vidinio skersmens vamzdžių ant 15 cm storio smėlio pagrindo įrengimas</t>
  </si>
  <si>
    <t>5.8</t>
  </si>
  <si>
    <t xml:space="preserve">Pagrindo iš šalčiui atsparaus grunto įrengimas ties 800 mm skersmens metalinės pralaidos antgaliu. </t>
  </si>
  <si>
    <t>5.9</t>
  </si>
  <si>
    <t>Metalinės pralaidos iš 1000 mm vidinio skersmens vamzdžių ant 15 cm storio smėlio pagrindo  įrengimas</t>
  </si>
  <si>
    <t>5.10</t>
  </si>
  <si>
    <t xml:space="preserve">Pagrindo iš šalčiui atsparaus grunto įrengimas ties 1000 mm skersmens metalinės pralaidos antgaliu. </t>
  </si>
  <si>
    <t>5.11</t>
  </si>
  <si>
    <t>Metalinės pralaidos iš 1200 mm vidinio skersmens vamzdžių ant 15 cm storio smėlio pagrindo įrengimas</t>
  </si>
  <si>
    <t>5.12</t>
  </si>
  <si>
    <t xml:space="preserve">Pagrindo iš  šalčiui atsparaus grunto įrengimas ties 1200 mm skersmens metalinės pralaidos antgaliu </t>
  </si>
  <si>
    <t>5.13</t>
  </si>
  <si>
    <t>Metalinės pralaidos iš 1600 mm vidinio skersmens vamzdžių ant 15 cm storio smėlio pagrindo įrengimas</t>
  </si>
  <si>
    <t>5.14</t>
  </si>
  <si>
    <t xml:space="preserve">Gelžbetoninio atraminio bloko, užpilant šalčiui atspariu gruntu įrengimas ties  1600 mm skersmens metalinės pralaidos antgaliu </t>
  </si>
  <si>
    <t>5.15</t>
  </si>
  <si>
    <t>Šlaitų ir griovio dungno tvirtinimas skalda 22/32, h-10 cm</t>
  </si>
  <si>
    <t>5.16</t>
  </si>
  <si>
    <t>Šlaitų tvirtinimas P-1 plokštėmis tarpus užtaisant cementiniu skiediniu ant 10 cm storio skaldos 22/32 pagrindo</t>
  </si>
  <si>
    <t>5.17</t>
  </si>
  <si>
    <t>Šlaitų ir griovio dugno tvirtinimas 8 cm storio monolitiniu betonu ant 10 cm storio skaldos 22/32 pagrindo</t>
  </si>
  <si>
    <t>5.18</t>
  </si>
  <si>
    <t>Atvirų vandens nuvedimo latakų 300x200x80 įrengimas</t>
  </si>
  <si>
    <t>5.19</t>
  </si>
  <si>
    <t>Atvirų vandens nuvedimo latakų 300x200x100 įrengimas</t>
  </si>
  <si>
    <t>6.</t>
  </si>
  <si>
    <t>Saugus eismo priemonių įrengimas</t>
  </si>
  <si>
    <t>6.1</t>
  </si>
  <si>
    <t>Trapecinės formos greičio mažinimo kalnelio, kurio aukštis 8 cm, įrengimas iš asfalto mišinio AC 16 PD</t>
  </si>
  <si>
    <t>6.2</t>
  </si>
  <si>
    <t>Trapecinės formos greičio mažinimo kalnelio, kurio aukštis 10 cm, įrengimas iš asfalto mišinio AC 16 PD</t>
  </si>
  <si>
    <t>6.3</t>
  </si>
  <si>
    <t>Trapecinės formos greičio mažinimo kalnelio, kurio aukštis 8 cm, įrengimas iš asfalto mišinio AC 16 AN ir asfalto mišinio AC 11 VN</t>
  </si>
  <si>
    <t>6.4</t>
  </si>
  <si>
    <t>Trapecinės formos greičio mažinimo kalnelio, kurio aukštis 10 cm, įrengimas iš asfalto mišinio AC 16 AN ir asfalto mišinio AC 11 VN</t>
  </si>
  <si>
    <t>6.5</t>
  </si>
  <si>
    <t>Trapecinės formos greičio mažinimo kalnelio, kurio aukštis 8 cm, įrengimas iš asfalto mišinio AC 16 AS ir asfalto mišinio AC 11 VS</t>
  </si>
  <si>
    <t>6.6</t>
  </si>
  <si>
    <t>Trapecinės formos greičio mažinimo kalnelio, kurio aukštis 10 cm, įrengimas iš asfalto mišinio AC 16 AS ir asfalto mišinio AC 11 VS</t>
  </si>
  <si>
    <t>6.7</t>
  </si>
  <si>
    <t>Kelio ženklo atramos (skersmuo – 76,1 mm, sienutės storis – 2,0 mm) kartu su pamatu įrengimas</t>
  </si>
  <si>
    <t>6.8</t>
  </si>
  <si>
    <t>Kelio ženklų skydų montavimas prie vienstiebių atramų (be skydų kainos)</t>
  </si>
  <si>
    <t>6.9</t>
  </si>
  <si>
    <t>Kelio ženklų skydai (RA1)</t>
  </si>
  <si>
    <t>6.10</t>
  </si>
  <si>
    <t>Kelio ženklų skydai (RA2)</t>
  </si>
  <si>
    <t>6.11</t>
  </si>
  <si>
    <t>Kelio ženklų skydai (RA3)</t>
  </si>
  <si>
    <t>6.12</t>
  </si>
  <si>
    <t>Horizontaliojo ženklinimo iš reaktyvių medžagų ar termoplasto įrengimas</t>
  </si>
  <si>
    <t>6.13</t>
  </si>
  <si>
    <t>Horizontalus dangos ženklinimas dažais</t>
  </si>
  <si>
    <t>6.14</t>
  </si>
  <si>
    <t>A grupės signalinio stulpelio įrengimas</t>
  </si>
  <si>
    <t>6.15</t>
  </si>
  <si>
    <t>B grupės signalinio stulpelio įrengimas</t>
  </si>
  <si>
    <t>6.16</t>
  </si>
  <si>
    <t>Pėsčiųjų apsauginės tvorelės įrengimas</t>
  </si>
  <si>
    <t>7.</t>
  </si>
  <si>
    <t>Dokumentacijos paruošimas</t>
  </si>
  <si>
    <t>7.1</t>
  </si>
  <si>
    <t>Paprastojo remonto aprašo parengimas, suderinimas, bei išpildomosios medžiagos parengimas (bendra vertė apskaičiuojama  preliminarią statybos darbų vertę padauginant iš Rangovo pateikto procento). Mato vnt. įkainis, %.</t>
  </si>
  <si>
    <t>preliminari statybos darbų vertė</t>
  </si>
  <si>
    <t>7.2</t>
  </si>
  <si>
    <t>Išpildomosios geodezinės nuotraukos atlikimas</t>
  </si>
  <si>
    <t>Bendra vertė be PVM:</t>
  </si>
  <si>
    <t>PVM:</t>
  </si>
  <si>
    <t>Bendra vertė su PVM:</t>
  </si>
  <si>
    <t>4 pirkimo dalis. Kauno apskrityje esančių valstybinės reikšmės kelių taisymo darbai</t>
  </si>
  <si>
    <t xml:space="preserve">Pasiūlymo kaina bus naudojama tik pasiūlymų vertinimui. Sutarties kaina bus lygi pradinei Sutarties vertei t.y - 2066115,70  Eur be PVM (2.500.000,00 EUR su PVM). Pasiūlyme pateiktos įkainių mato vnt. vertės negali viršyti nurodytų maksimalių įkainių verčių. Pasiūlyme pateiktoms įkainių mato vnt. vertėms (ei) viršijus nustatytas maksimalias įkainių vertes (ę) EUR be PVM, bus laikoma, kad pasiūlyta įkainių (io) mato vnt. vertės kaina yra per didelė bei nepriimtina ir pasiūlymas bus atmetamas.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</si>
</sst>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Aptos Narrow"/>
      <family val="2"/>
      <charset val="186"/>
      <scheme val="minor"/>
    </font>
    <font>
      <b/>
      <sz val="12"/>
      <name val="Aptos Narrow"/>
      <family val="2"/>
      <charset val="186"/>
      <scheme val="minor"/>
    </font>
    <font>
      <b/>
      <sz val="12"/>
      <color theme="1"/>
      <name val="Aptos Narrow"/>
      <family val="2"/>
      <charset val="186"/>
      <scheme val="minor"/>
    </font>
    <font>
      <sz val="12"/>
      <color theme="1"/>
      <name val="Aptos Narrow"/>
      <family val="2"/>
      <charset val="186"/>
      <scheme val="minor"/>
    </font>
    <font>
      <sz val="12"/>
      <name val="Times New Roman"/>
      <family val="1"/>
      <charset val="186"/>
    </font>
    <font>
      <sz val="12"/>
      <color theme="1"/>
      <name val="Times New Roman"/>
      <family val="1"/>
      <charset val="186"/>
    </font>
    <font>
      <sz val="12"/>
      <color rgb="FFFF0000"/>
      <name val="Aptos Narrow"/>
      <family val="2"/>
      <charset val="186"/>
      <scheme val="minor"/>
    </font>
    <font>
      <sz val="12"/>
      <color rgb="FF000000"/>
      <name val="Times New Roman"/>
      <family val="1"/>
      <charset val="186"/>
    </font>
    <font>
      <sz val="12"/>
      <name val="Aptos Narrow"/>
      <family val="2"/>
      <charset val="186"/>
      <scheme val="minor"/>
    </font>
    <font>
      <sz val="11"/>
      <color theme="1"/>
      <name val="Aptos Narrow"/>
      <family val="2"/>
      <charset val="186"/>
      <scheme val="minor"/>
    </font>
    <font>
      <sz val="11"/>
      <color rgb="FFFF0000"/>
      <name val="Aptos Narrow"/>
      <family val="2"/>
      <charset val="186"/>
      <scheme val="minor"/>
    </font>
    <font>
      <b/>
      <sz val="12"/>
      <name val="Aptos Narrow"/>
      <family val="2"/>
      <scheme val="minor"/>
    </font>
    <font>
      <b/>
      <sz val="14"/>
      <color theme="1"/>
      <name val="Aptos Narrow"/>
      <family val="2"/>
      <charset val="186"/>
      <scheme val="minor"/>
    </font>
    <font>
      <b/>
      <sz val="16"/>
      <color theme="1"/>
      <name val="Aptos Narrow"/>
      <family val="2"/>
      <charset val="186"/>
      <scheme val="minor"/>
    </font>
    <font>
      <b/>
      <sz val="12"/>
      <color rgb="FFFF0000"/>
      <name val="Aptos Narrow"/>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43" fontId="9" fillId="0" borderId="0" applyFont="0" applyFill="0" applyBorder="0" applyAlignment="0" applyProtection="0"/>
  </cellStyleXfs>
  <cellXfs count="74">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3" xfId="0" applyFont="1" applyFill="1" applyBorder="1" applyAlignment="1">
      <alignment horizontal="center" vertical="center"/>
    </xf>
    <xf numFmtId="0" fontId="2" fillId="3" borderId="4" xfId="0" applyFont="1" applyFill="1" applyBorder="1"/>
    <xf numFmtId="0" fontId="3" fillId="3" borderId="4" xfId="0" applyFont="1" applyFill="1" applyBorder="1" applyAlignment="1">
      <alignment horizontal="center" vertical="center"/>
    </xf>
    <xf numFmtId="0" fontId="3" fillId="3" borderId="4" xfId="0" applyFont="1" applyFill="1" applyBorder="1"/>
    <xf numFmtId="0" fontId="4" fillId="0" borderId="5" xfId="0" applyFont="1" applyBorder="1" applyAlignment="1">
      <alignment horizontal="center" vertical="center"/>
    </xf>
    <xf numFmtId="0" fontId="4" fillId="0" borderId="5" xfId="0" applyFont="1" applyBorder="1" applyAlignment="1">
      <alignment wrapText="1"/>
    </xf>
    <xf numFmtId="0" fontId="5" fillId="0" borderId="5" xfId="0" applyFont="1" applyBorder="1" applyAlignment="1">
      <alignment horizontal="center" vertical="center"/>
    </xf>
    <xf numFmtId="0" fontId="4" fillId="2" borderId="5" xfId="0" applyFont="1" applyFill="1" applyBorder="1" applyAlignment="1">
      <alignment horizontal="center" vertical="center"/>
    </xf>
    <xf numFmtId="2" fontId="5" fillId="4" borderId="5" xfId="0" applyNumberFormat="1" applyFont="1" applyFill="1" applyBorder="1" applyAlignment="1" applyProtection="1">
      <alignment horizontal="center" vertical="center"/>
      <protection locked="0"/>
    </xf>
    <xf numFmtId="2" fontId="5" fillId="0" borderId="5" xfId="0" applyNumberFormat="1" applyFont="1" applyBorder="1" applyAlignment="1">
      <alignment horizontal="center" vertical="center"/>
    </xf>
    <xf numFmtId="0" fontId="4" fillId="0" borderId="5" xfId="0" applyFont="1" applyBorder="1" applyAlignment="1">
      <alignment horizontal="left" vertical="top" wrapText="1"/>
    </xf>
    <xf numFmtId="0" fontId="1" fillId="3" borderId="6" xfId="0" applyFont="1" applyFill="1" applyBorder="1" applyAlignment="1">
      <alignment horizontal="center" vertical="center"/>
    </xf>
    <xf numFmtId="0" fontId="2" fillId="3" borderId="7" xfId="0" applyFont="1" applyFill="1" applyBorder="1"/>
    <xf numFmtId="0" fontId="3" fillId="3" borderId="7" xfId="0" applyFont="1" applyFill="1" applyBorder="1" applyAlignment="1">
      <alignment horizontal="center" vertical="center"/>
    </xf>
    <xf numFmtId="0" fontId="6" fillId="3" borderId="7" xfId="0" applyFont="1" applyFill="1" applyBorder="1" applyAlignment="1">
      <alignment horizontal="center" vertical="center"/>
    </xf>
    <xf numFmtId="2" fontId="3" fillId="4"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0" fontId="5" fillId="0" borderId="5" xfId="0" applyFont="1" applyBorder="1" applyAlignment="1">
      <alignment vertical="center" wrapText="1"/>
    </xf>
    <xf numFmtId="0" fontId="1" fillId="3" borderId="7" xfId="0" applyFont="1" applyFill="1" applyBorder="1"/>
    <xf numFmtId="2" fontId="3" fillId="4" borderId="7" xfId="0" applyNumberFormat="1" applyFont="1" applyFill="1" applyBorder="1" applyAlignment="1" applyProtection="1">
      <alignment horizontal="center" vertical="center"/>
      <protection locked="0"/>
    </xf>
    <xf numFmtId="0" fontId="4" fillId="0" borderId="5" xfId="0" applyFont="1" applyBorder="1" applyAlignment="1">
      <alignment vertical="center" wrapText="1"/>
    </xf>
    <xf numFmtId="0" fontId="7" fillId="0" borderId="5" xfId="0" applyFont="1" applyBorder="1" applyAlignment="1">
      <alignment wrapText="1"/>
    </xf>
    <xf numFmtId="0" fontId="2" fillId="3" borderId="7" xfId="0" applyFont="1" applyFill="1" applyBorder="1" applyAlignment="1">
      <alignment horizontal="left" vertical="center"/>
    </xf>
    <xf numFmtId="0" fontId="5" fillId="0" borderId="5" xfId="0" applyFont="1" applyBorder="1" applyAlignment="1">
      <alignment horizontal="left" vertical="top" wrapText="1"/>
    </xf>
    <xf numFmtId="0" fontId="8" fillId="3" borderId="7" xfId="0" applyFont="1" applyFill="1" applyBorder="1" applyAlignment="1">
      <alignment horizontal="center" vertical="center"/>
    </xf>
    <xf numFmtId="2" fontId="8" fillId="4" borderId="7" xfId="0" applyNumberFormat="1" applyFont="1" applyFill="1" applyBorder="1" applyAlignment="1">
      <alignment horizontal="center" vertical="center"/>
    </xf>
    <xf numFmtId="0" fontId="4" fillId="0" borderId="5" xfId="0" applyFont="1" applyBorder="1" applyAlignment="1">
      <alignment horizontal="center" vertical="center" wrapText="1"/>
    </xf>
    <xf numFmtId="0" fontId="7" fillId="0" borderId="9" xfId="0" applyFont="1" applyBorder="1" applyAlignment="1">
      <alignment horizontal="left" vertical="center" wrapText="1"/>
    </xf>
    <xf numFmtId="0" fontId="8" fillId="2" borderId="6" xfId="0" applyFont="1" applyFill="1" applyBorder="1"/>
    <xf numFmtId="0" fontId="3" fillId="2" borderId="7" xfId="0" applyFont="1" applyFill="1" applyBorder="1" applyAlignment="1">
      <alignment wrapText="1"/>
    </xf>
    <xf numFmtId="0" fontId="3" fillId="2" borderId="7" xfId="0" applyFont="1" applyFill="1" applyBorder="1"/>
    <xf numFmtId="0" fontId="2" fillId="2" borderId="8" xfId="0" applyFont="1" applyFill="1" applyBorder="1" applyAlignment="1">
      <alignment horizontal="right"/>
    </xf>
    <xf numFmtId="2" fontId="2" fillId="0" borderId="5" xfId="0" applyNumberFormat="1" applyFont="1" applyBorder="1" applyAlignment="1">
      <alignment horizontal="center" vertical="center"/>
    </xf>
    <xf numFmtId="0" fontId="2" fillId="0" borderId="10" xfId="0" applyFont="1" applyBorder="1" applyAlignment="1">
      <alignment horizontal="center" vertical="center" wrapText="1"/>
    </xf>
    <xf numFmtId="0" fontId="4" fillId="0" borderId="5" xfId="0" applyFont="1" applyBorder="1" applyAlignment="1">
      <alignment horizontal="left" vertical="center" wrapText="1"/>
    </xf>
    <xf numFmtId="0" fontId="4"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1" fillId="3" borderId="7" xfId="0" applyFont="1" applyFill="1" applyBorder="1" applyAlignment="1">
      <alignment horizontal="left" vertical="center"/>
    </xf>
    <xf numFmtId="0" fontId="5" fillId="0" borderId="0" xfId="0" applyFont="1" applyAlignment="1">
      <alignment horizontal="left" vertical="center"/>
    </xf>
    <xf numFmtId="0" fontId="4" fillId="2" borderId="5" xfId="0" applyFont="1" applyFill="1" applyBorder="1" applyAlignment="1">
      <alignment horizontal="left" vertical="top" wrapText="1"/>
    </xf>
    <xf numFmtId="0" fontId="11" fillId="2" borderId="2"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applyAlignment="1">
      <alignment horizontal="righ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12" fillId="0" borderId="0" xfId="0" applyFont="1" applyAlignment="1">
      <alignment horizontal="center" vertical="center"/>
    </xf>
    <xf numFmtId="0" fontId="13" fillId="0" borderId="0" xfId="0" applyFont="1" applyAlignment="1">
      <alignment horizontal="center" vertical="center"/>
    </xf>
    <xf numFmtId="3" fontId="2" fillId="2" borderId="0" xfId="0" applyNumberFormat="1" applyFont="1" applyFill="1" applyAlignment="1">
      <alignment vertical="center"/>
    </xf>
    <xf numFmtId="3" fontId="2" fillId="2" borderId="0" xfId="0" applyNumberFormat="1" applyFont="1" applyFill="1" applyAlignment="1">
      <alignment horizontal="center" vertical="center"/>
    </xf>
    <xf numFmtId="0" fontId="13" fillId="2" borderId="0" xfId="0" applyFont="1" applyFill="1" applyAlignment="1">
      <alignment horizontal="center" vertical="center"/>
    </xf>
    <xf numFmtId="2" fontId="3" fillId="4" borderId="8" xfId="0" applyNumberFormat="1" applyFont="1" applyFill="1" applyBorder="1" applyAlignment="1">
      <alignment horizontal="center" vertical="center"/>
    </xf>
    <xf numFmtId="9" fontId="0" fillId="0" borderId="5" xfId="0" applyNumberFormat="1" applyBorder="1" applyAlignment="1">
      <alignment horizontal="center" vertical="center"/>
    </xf>
    <xf numFmtId="0" fontId="10" fillId="0" borderId="0" xfId="0" applyFont="1" applyAlignment="1">
      <alignment horizontal="left" vertical="top" wrapText="1"/>
    </xf>
    <xf numFmtId="0" fontId="2" fillId="2" borderId="0" xfId="0" applyFont="1" applyFill="1" applyAlignment="1">
      <alignment horizontal="center" vertical="center" wrapText="1"/>
    </xf>
    <xf numFmtId="0" fontId="14" fillId="2" borderId="0" xfId="0" applyFont="1" applyFill="1" applyAlignment="1">
      <alignment horizontal="center" vertical="center" wrapText="1"/>
    </xf>
    <xf numFmtId="0" fontId="3" fillId="3" borderId="14" xfId="0" applyFont="1" applyFill="1" applyBorder="1" applyAlignment="1">
      <alignment horizontal="center" vertical="center" wrapText="1"/>
    </xf>
    <xf numFmtId="0" fontId="0" fillId="0" borderId="15" xfId="0" applyBorder="1" applyAlignment="1">
      <alignment wrapText="1"/>
    </xf>
    <xf numFmtId="2" fontId="3" fillId="3" borderId="7" xfId="0" applyNumberFormat="1" applyFont="1" applyFill="1" applyBorder="1" applyAlignment="1">
      <alignment horizontal="center" vertical="center" wrapText="1"/>
    </xf>
    <xf numFmtId="0" fontId="0" fillId="0" borderId="8" xfId="0" applyBorder="1" applyAlignment="1">
      <alignment horizontal="center" vertical="center" wrapText="1"/>
    </xf>
    <xf numFmtId="4" fontId="12" fillId="0" borderId="0" xfId="0" applyNumberFormat="1" applyFont="1" applyAlignment="1">
      <alignment horizontal="center" vertical="center"/>
    </xf>
    <xf numFmtId="4" fontId="13" fillId="0" borderId="0" xfId="0" applyNumberFormat="1" applyFont="1" applyAlignment="1">
      <alignment horizontal="center" vertical="center"/>
    </xf>
    <xf numFmtId="4" fontId="13" fillId="2" borderId="0" xfId="0" applyNumberFormat="1" applyFont="1" applyFill="1" applyAlignment="1">
      <alignment horizontal="center" vertical="center"/>
    </xf>
    <xf numFmtId="4" fontId="2" fillId="2" borderId="13" xfId="0" applyNumberFormat="1" applyFont="1" applyFill="1" applyBorder="1" applyAlignment="1">
      <alignment horizontal="center" vertical="center" wrapText="1"/>
    </xf>
    <xf numFmtId="4" fontId="5" fillId="0" borderId="5" xfId="0" applyNumberFormat="1" applyFont="1" applyBorder="1" applyAlignment="1">
      <alignment horizontal="center" vertical="center"/>
    </xf>
    <xf numFmtId="4" fontId="5" fillId="0" borderId="5" xfId="1" applyNumberFormat="1" applyFont="1" applyBorder="1" applyAlignment="1">
      <alignment horizontal="center" vertical="center"/>
    </xf>
    <xf numFmtId="4" fontId="0" fillId="4" borderId="5" xfId="0" applyNumberFormat="1" applyFill="1" applyBorder="1" applyAlignment="1">
      <alignment horizontal="center" vertical="center"/>
    </xf>
    <xf numFmtId="4" fontId="0" fillId="0" borderId="11" xfId="0" applyNumberFormat="1" applyBorder="1" applyAlignment="1">
      <alignment horizontal="center"/>
    </xf>
    <xf numFmtId="4" fontId="0" fillId="0" borderId="12" xfId="0" applyNumberFormat="1" applyBorder="1" applyAlignment="1">
      <alignment horizontal="center"/>
    </xf>
    <xf numFmtId="4" fontId="0" fillId="0" borderId="0" xfId="0" applyNumberFormat="1"/>
  </cellXfs>
  <cellStyles count="2">
    <cellStyle name="Įprastas" xfId="0" builtinId="0"/>
    <cellStyle name="Kablelis"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B6412-2768-439E-8D2E-80CA48A95ECE}">
  <dimension ref="A1:G135"/>
  <sheetViews>
    <sheetView tabSelected="1" workbookViewId="0">
      <selection activeCell="I9" sqref="I9"/>
    </sheetView>
  </sheetViews>
  <sheetFormatPr defaultRowHeight="15" x14ac:dyDescent="0.25"/>
  <cols>
    <col min="1" max="1" width="9.140625" customWidth="1"/>
    <col min="2" max="2" width="44.140625" customWidth="1"/>
    <col min="3" max="3" width="10.7109375" customWidth="1"/>
    <col min="4" max="4" width="14" customWidth="1"/>
    <col min="5" max="5" width="15.140625" customWidth="1"/>
    <col min="6" max="6" width="17.5703125" customWidth="1"/>
    <col min="7" max="7" width="12.7109375" style="73" customWidth="1"/>
    <col min="9" max="9" width="12.140625" customWidth="1"/>
  </cols>
  <sheetData>
    <row r="1" spans="1:7" s="50" customFormat="1" ht="18.75" x14ac:dyDescent="0.25">
      <c r="A1" s="45"/>
      <c r="B1" s="46"/>
      <c r="C1" s="47"/>
      <c r="D1" s="48"/>
      <c r="E1" s="47"/>
      <c r="F1" s="49" t="s">
        <v>0</v>
      </c>
      <c r="G1" s="64"/>
    </row>
    <row r="2" spans="1:7" s="50" customFormat="1" ht="18.75" x14ac:dyDescent="0.25">
      <c r="A2" s="45"/>
      <c r="B2" s="46"/>
      <c r="C2" s="47"/>
      <c r="D2" s="48"/>
      <c r="E2" s="47"/>
      <c r="F2" s="49"/>
      <c r="G2" s="64"/>
    </row>
    <row r="3" spans="1:7" s="51" customFormat="1" ht="21" customHeight="1" x14ac:dyDescent="0.25">
      <c r="A3" s="58" t="s">
        <v>1</v>
      </c>
      <c r="B3" s="58"/>
      <c r="C3" s="58"/>
      <c r="D3" s="58"/>
      <c r="E3" s="58"/>
      <c r="F3" s="58"/>
      <c r="G3" s="65"/>
    </row>
    <row r="4" spans="1:7" s="51" customFormat="1" ht="21" customHeight="1" x14ac:dyDescent="0.25">
      <c r="A4" s="59" t="s">
        <v>254</v>
      </c>
      <c r="B4" s="59"/>
      <c r="C4" s="59"/>
      <c r="D4" s="59"/>
      <c r="E4" s="59"/>
      <c r="F4" s="59"/>
      <c r="G4" s="65"/>
    </row>
    <row r="5" spans="1:7" s="51" customFormat="1" ht="21" customHeight="1" x14ac:dyDescent="0.25">
      <c r="A5" s="58" t="s">
        <v>2</v>
      </c>
      <c r="B5" s="58"/>
      <c r="C5" s="58"/>
      <c r="D5" s="58"/>
      <c r="E5" s="58"/>
      <c r="F5" s="58"/>
      <c r="G5" s="65"/>
    </row>
    <row r="6" spans="1:7" s="54" customFormat="1" ht="21.75" thickBot="1" x14ac:dyDescent="0.3">
      <c r="A6" s="45"/>
      <c r="B6" s="46"/>
      <c r="C6" s="52"/>
      <c r="D6" s="53"/>
      <c r="E6" s="52"/>
      <c r="F6" s="52"/>
      <c r="G6" s="66"/>
    </row>
    <row r="7" spans="1:7" ht="60.75" customHeight="1" thickBot="1" x14ac:dyDescent="0.3">
      <c r="A7" s="1" t="s">
        <v>3</v>
      </c>
      <c r="B7" s="2" t="s">
        <v>4</v>
      </c>
      <c r="C7" s="2" t="s">
        <v>5</v>
      </c>
      <c r="D7" s="44" t="s">
        <v>6</v>
      </c>
      <c r="E7" s="3" t="s">
        <v>7</v>
      </c>
      <c r="F7" s="37" t="s">
        <v>8</v>
      </c>
      <c r="G7" s="67" t="s">
        <v>9</v>
      </c>
    </row>
    <row r="8" spans="1:7" ht="15.75" x14ac:dyDescent="0.25">
      <c r="A8" s="4" t="s">
        <v>10</v>
      </c>
      <c r="B8" s="5" t="s">
        <v>11</v>
      </c>
      <c r="C8" s="6"/>
      <c r="D8" s="7"/>
      <c r="E8" s="6"/>
      <c r="F8" s="60"/>
      <c r="G8" s="61"/>
    </row>
    <row r="9" spans="1:7" ht="47.25" x14ac:dyDescent="0.25">
      <c r="A9" s="8" t="s">
        <v>12</v>
      </c>
      <c r="B9" s="38" t="s">
        <v>13</v>
      </c>
      <c r="C9" s="10" t="s">
        <v>14</v>
      </c>
      <c r="D9" s="11">
        <v>2500</v>
      </c>
      <c r="E9" s="12"/>
      <c r="F9" s="13">
        <f>ROUND(D9*E9,2)</f>
        <v>0</v>
      </c>
      <c r="G9" s="68">
        <v>18.239999999999998</v>
      </c>
    </row>
    <row r="10" spans="1:7" ht="31.5" x14ac:dyDescent="0.25">
      <c r="A10" s="8" t="s">
        <v>15</v>
      </c>
      <c r="B10" s="38" t="s">
        <v>16</v>
      </c>
      <c r="C10" s="10" t="s">
        <v>14</v>
      </c>
      <c r="D10" s="11">
        <v>1000</v>
      </c>
      <c r="E10" s="12"/>
      <c r="F10" s="13">
        <f t="shared" ref="F10:F36" si="0">ROUND(D10*E10,2)</f>
        <v>0</v>
      </c>
      <c r="G10" s="68">
        <v>24.02</v>
      </c>
    </row>
    <row r="11" spans="1:7" ht="47.25" x14ac:dyDescent="0.25">
      <c r="A11" s="8" t="s">
        <v>17</v>
      </c>
      <c r="B11" s="39" t="s">
        <v>18</v>
      </c>
      <c r="C11" s="10" t="s">
        <v>19</v>
      </c>
      <c r="D11" s="11">
        <v>200</v>
      </c>
      <c r="E11" s="12"/>
      <c r="F11" s="13">
        <f t="shared" si="0"/>
        <v>0</v>
      </c>
      <c r="G11" s="68">
        <v>132.38</v>
      </c>
    </row>
    <row r="12" spans="1:7" ht="31.5" x14ac:dyDescent="0.25">
      <c r="A12" s="8" t="s">
        <v>20</v>
      </c>
      <c r="B12" s="39" t="s">
        <v>21</v>
      </c>
      <c r="C12" s="10" t="s">
        <v>14</v>
      </c>
      <c r="D12" s="11">
        <v>1500</v>
      </c>
      <c r="E12" s="12"/>
      <c r="F12" s="13">
        <f t="shared" si="0"/>
        <v>0</v>
      </c>
      <c r="G12" s="68">
        <v>16.48</v>
      </c>
    </row>
    <row r="13" spans="1:7" ht="31.5" x14ac:dyDescent="0.25">
      <c r="A13" s="8" t="s">
        <v>22</v>
      </c>
      <c r="B13" s="39" t="s">
        <v>23</v>
      </c>
      <c r="C13" s="10" t="s">
        <v>14</v>
      </c>
      <c r="D13" s="11">
        <v>800</v>
      </c>
      <c r="E13" s="12"/>
      <c r="F13" s="13">
        <f t="shared" si="0"/>
        <v>0</v>
      </c>
      <c r="G13" s="68">
        <v>23.36</v>
      </c>
    </row>
    <row r="14" spans="1:7" ht="47.25" x14ac:dyDescent="0.25">
      <c r="A14" s="8" t="s">
        <v>24</v>
      </c>
      <c r="B14" s="39" t="s">
        <v>25</v>
      </c>
      <c r="C14" s="10" t="s">
        <v>19</v>
      </c>
      <c r="D14" s="11">
        <v>200</v>
      </c>
      <c r="E14" s="12"/>
      <c r="F14" s="13">
        <f t="shared" si="0"/>
        <v>0</v>
      </c>
      <c r="G14" s="68">
        <v>114.28</v>
      </c>
    </row>
    <row r="15" spans="1:7" ht="47.25" x14ac:dyDescent="0.25">
      <c r="A15" s="8" t="s">
        <v>26</v>
      </c>
      <c r="B15" s="39" t="s">
        <v>27</v>
      </c>
      <c r="C15" s="10" t="s">
        <v>14</v>
      </c>
      <c r="D15" s="11">
        <v>2500</v>
      </c>
      <c r="E15" s="12"/>
      <c r="F15" s="13">
        <f t="shared" si="0"/>
        <v>0</v>
      </c>
      <c r="G15" s="68">
        <v>22</v>
      </c>
    </row>
    <row r="16" spans="1:7" ht="31.5" x14ac:dyDescent="0.25">
      <c r="A16" s="8" t="s">
        <v>28</v>
      </c>
      <c r="B16" s="39" t="s">
        <v>29</v>
      </c>
      <c r="C16" s="10" t="s">
        <v>19</v>
      </c>
      <c r="D16" s="11">
        <v>200</v>
      </c>
      <c r="E16" s="12"/>
      <c r="F16" s="13">
        <f t="shared" si="0"/>
        <v>0</v>
      </c>
      <c r="G16" s="68">
        <v>164.35</v>
      </c>
    </row>
    <row r="17" spans="1:7" ht="47.25" x14ac:dyDescent="0.25">
      <c r="A17" s="8" t="s">
        <v>30</v>
      </c>
      <c r="B17" s="38" t="s">
        <v>31</v>
      </c>
      <c r="C17" s="10" t="s">
        <v>14</v>
      </c>
      <c r="D17" s="11">
        <v>700</v>
      </c>
      <c r="E17" s="12"/>
      <c r="F17" s="13">
        <f t="shared" si="0"/>
        <v>0</v>
      </c>
      <c r="G17" s="68">
        <v>23.02</v>
      </c>
    </row>
    <row r="18" spans="1:7" ht="31.5" x14ac:dyDescent="0.25">
      <c r="A18" s="8" t="s">
        <v>32</v>
      </c>
      <c r="B18" s="38" t="s">
        <v>33</v>
      </c>
      <c r="C18" s="10" t="s">
        <v>14</v>
      </c>
      <c r="D18" s="11">
        <v>500</v>
      </c>
      <c r="E18" s="12"/>
      <c r="F18" s="13">
        <f t="shared" si="0"/>
        <v>0</v>
      </c>
      <c r="G18" s="68">
        <v>27.62</v>
      </c>
    </row>
    <row r="19" spans="1:7" ht="47.25" x14ac:dyDescent="0.25">
      <c r="A19" s="8" t="s">
        <v>34</v>
      </c>
      <c r="B19" s="38" t="s">
        <v>35</v>
      </c>
      <c r="C19" s="10" t="s">
        <v>14</v>
      </c>
      <c r="D19" s="11">
        <v>1200</v>
      </c>
      <c r="E19" s="12"/>
      <c r="F19" s="13">
        <f t="shared" si="0"/>
        <v>0</v>
      </c>
      <c r="G19" s="68">
        <v>26.55</v>
      </c>
    </row>
    <row r="20" spans="1:7" ht="31.5" x14ac:dyDescent="0.25">
      <c r="A20" s="8" t="s">
        <v>36</v>
      </c>
      <c r="B20" s="38" t="s">
        <v>37</v>
      </c>
      <c r="C20" s="10" t="s">
        <v>14</v>
      </c>
      <c r="D20" s="11">
        <v>700</v>
      </c>
      <c r="E20" s="12"/>
      <c r="F20" s="13">
        <f t="shared" si="0"/>
        <v>0</v>
      </c>
      <c r="G20" s="68">
        <v>31.86</v>
      </c>
    </row>
    <row r="21" spans="1:7" ht="47.25" x14ac:dyDescent="0.25">
      <c r="A21" s="8" t="s">
        <v>38</v>
      </c>
      <c r="B21" s="38" t="s">
        <v>39</v>
      </c>
      <c r="C21" s="10" t="s">
        <v>14</v>
      </c>
      <c r="D21" s="11">
        <v>1000</v>
      </c>
      <c r="E21" s="12"/>
      <c r="F21" s="13">
        <f t="shared" si="0"/>
        <v>0</v>
      </c>
      <c r="G21" s="68">
        <v>31.18</v>
      </c>
    </row>
    <row r="22" spans="1:7" ht="31.5" x14ac:dyDescent="0.25">
      <c r="A22" s="8" t="s">
        <v>40</v>
      </c>
      <c r="B22" s="38" t="s">
        <v>41</v>
      </c>
      <c r="C22" s="10" t="s">
        <v>14</v>
      </c>
      <c r="D22" s="11">
        <v>700</v>
      </c>
      <c r="E22" s="12"/>
      <c r="F22" s="13">
        <f t="shared" si="0"/>
        <v>0</v>
      </c>
      <c r="G22" s="68">
        <v>37.409999999999997</v>
      </c>
    </row>
    <row r="23" spans="1:7" ht="47.25" x14ac:dyDescent="0.25">
      <c r="A23" s="8" t="s">
        <v>42</v>
      </c>
      <c r="B23" s="14" t="s">
        <v>43</v>
      </c>
      <c r="C23" s="10" t="s">
        <v>14</v>
      </c>
      <c r="D23" s="11">
        <v>1000</v>
      </c>
      <c r="E23" s="12"/>
      <c r="F23" s="13">
        <f t="shared" si="0"/>
        <v>0</v>
      </c>
      <c r="G23" s="68">
        <v>18</v>
      </c>
    </row>
    <row r="24" spans="1:7" ht="31.5" x14ac:dyDescent="0.25">
      <c r="A24" s="8" t="s">
        <v>44</v>
      </c>
      <c r="B24" s="9" t="s">
        <v>45</v>
      </c>
      <c r="C24" s="10" t="s">
        <v>14</v>
      </c>
      <c r="D24" s="11">
        <v>700</v>
      </c>
      <c r="E24" s="12"/>
      <c r="F24" s="13">
        <f t="shared" si="0"/>
        <v>0</v>
      </c>
      <c r="G24" s="68">
        <v>21.6</v>
      </c>
    </row>
    <row r="25" spans="1:7" ht="47.25" x14ac:dyDescent="0.25">
      <c r="A25" s="8" t="s">
        <v>46</v>
      </c>
      <c r="B25" s="9" t="s">
        <v>47</v>
      </c>
      <c r="C25" s="10" t="s">
        <v>14</v>
      </c>
      <c r="D25" s="11">
        <v>1000</v>
      </c>
      <c r="E25" s="12"/>
      <c r="F25" s="13">
        <f t="shared" si="0"/>
        <v>0</v>
      </c>
      <c r="G25" s="68">
        <v>22.02</v>
      </c>
    </row>
    <row r="26" spans="1:7" ht="31.5" x14ac:dyDescent="0.25">
      <c r="A26" s="8" t="s">
        <v>48</v>
      </c>
      <c r="B26" s="9" t="s">
        <v>49</v>
      </c>
      <c r="C26" s="10" t="s">
        <v>14</v>
      </c>
      <c r="D26" s="11">
        <v>700</v>
      </c>
      <c r="E26" s="12"/>
      <c r="F26" s="13">
        <f t="shared" si="0"/>
        <v>0</v>
      </c>
      <c r="G26" s="68">
        <v>26.42</v>
      </c>
    </row>
    <row r="27" spans="1:7" ht="47.25" x14ac:dyDescent="0.25">
      <c r="A27" s="8" t="s">
        <v>50</v>
      </c>
      <c r="B27" s="9" t="s">
        <v>51</v>
      </c>
      <c r="C27" s="10" t="s">
        <v>14</v>
      </c>
      <c r="D27" s="11">
        <v>1000</v>
      </c>
      <c r="E27" s="12"/>
      <c r="F27" s="13">
        <f t="shared" si="0"/>
        <v>0</v>
      </c>
      <c r="G27" s="68">
        <v>28.29</v>
      </c>
    </row>
    <row r="28" spans="1:7" ht="47.25" x14ac:dyDescent="0.25">
      <c r="A28" s="8" t="s">
        <v>52</v>
      </c>
      <c r="B28" s="9" t="s">
        <v>53</v>
      </c>
      <c r="C28" s="10" t="s">
        <v>14</v>
      </c>
      <c r="D28" s="11">
        <v>700</v>
      </c>
      <c r="E28" s="12"/>
      <c r="F28" s="13">
        <f t="shared" si="0"/>
        <v>0</v>
      </c>
      <c r="G28" s="68">
        <v>33.950000000000003</v>
      </c>
    </row>
    <row r="29" spans="1:7" ht="47.25" x14ac:dyDescent="0.25">
      <c r="A29" s="8" t="s">
        <v>54</v>
      </c>
      <c r="B29" s="9" t="s">
        <v>55</v>
      </c>
      <c r="C29" s="10" t="s">
        <v>14</v>
      </c>
      <c r="D29" s="11">
        <v>1000</v>
      </c>
      <c r="E29" s="12"/>
      <c r="F29" s="13">
        <f t="shared" si="0"/>
        <v>0</v>
      </c>
      <c r="G29" s="68">
        <v>25.94</v>
      </c>
    </row>
    <row r="30" spans="1:7" ht="47.25" x14ac:dyDescent="0.25">
      <c r="A30" s="8" t="s">
        <v>56</v>
      </c>
      <c r="B30" s="9" t="s">
        <v>57</v>
      </c>
      <c r="C30" s="10" t="s">
        <v>14</v>
      </c>
      <c r="D30" s="11">
        <v>700</v>
      </c>
      <c r="E30" s="12"/>
      <c r="F30" s="13">
        <f t="shared" si="0"/>
        <v>0</v>
      </c>
      <c r="G30" s="68">
        <v>31.13</v>
      </c>
    </row>
    <row r="31" spans="1:7" ht="31.5" x14ac:dyDescent="0.25">
      <c r="A31" s="8" t="s">
        <v>58</v>
      </c>
      <c r="B31" s="38" t="s">
        <v>59</v>
      </c>
      <c r="C31" s="10" t="s">
        <v>19</v>
      </c>
      <c r="D31" s="11">
        <v>300</v>
      </c>
      <c r="E31" s="12"/>
      <c r="F31" s="13">
        <f t="shared" si="0"/>
        <v>0</v>
      </c>
      <c r="G31" s="68">
        <v>148.69</v>
      </c>
    </row>
    <row r="32" spans="1:7" ht="31.5" x14ac:dyDescent="0.25">
      <c r="A32" s="8" t="s">
        <v>60</v>
      </c>
      <c r="B32" s="38" t="s">
        <v>61</v>
      </c>
      <c r="C32" s="10" t="s">
        <v>62</v>
      </c>
      <c r="D32" s="11">
        <v>3000</v>
      </c>
      <c r="E32" s="12"/>
      <c r="F32" s="13">
        <f t="shared" si="0"/>
        <v>0</v>
      </c>
      <c r="G32" s="68">
        <v>2.5</v>
      </c>
    </row>
    <row r="33" spans="1:7" ht="47.25" x14ac:dyDescent="0.25">
      <c r="A33" s="8" t="s">
        <v>63</v>
      </c>
      <c r="B33" s="38" t="s">
        <v>64</v>
      </c>
      <c r="C33" s="10" t="s">
        <v>14</v>
      </c>
      <c r="D33" s="11">
        <v>10000</v>
      </c>
      <c r="E33" s="12"/>
      <c r="F33" s="13">
        <f t="shared" si="0"/>
        <v>0</v>
      </c>
      <c r="G33" s="68">
        <v>3.5</v>
      </c>
    </row>
    <row r="34" spans="1:7" ht="47.25" x14ac:dyDescent="0.25">
      <c r="A34" s="8" t="s">
        <v>65</v>
      </c>
      <c r="B34" s="38" t="s">
        <v>66</v>
      </c>
      <c r="C34" s="10" t="s">
        <v>14</v>
      </c>
      <c r="D34" s="11">
        <v>10000</v>
      </c>
      <c r="E34" s="12"/>
      <c r="F34" s="13">
        <f t="shared" si="0"/>
        <v>0</v>
      </c>
      <c r="G34" s="68">
        <v>3.5</v>
      </c>
    </row>
    <row r="35" spans="1:7" ht="31.5" x14ac:dyDescent="0.25">
      <c r="A35" s="8" t="s">
        <v>67</v>
      </c>
      <c r="B35" s="38" t="s">
        <v>68</v>
      </c>
      <c r="C35" s="10" t="s">
        <v>14</v>
      </c>
      <c r="D35" s="11">
        <v>7000</v>
      </c>
      <c r="E35" s="12"/>
      <c r="F35" s="13">
        <f t="shared" si="0"/>
        <v>0</v>
      </c>
      <c r="G35" s="68">
        <v>3</v>
      </c>
    </row>
    <row r="36" spans="1:7" ht="15.75" x14ac:dyDescent="0.25">
      <c r="A36" s="8" t="s">
        <v>69</v>
      </c>
      <c r="B36" s="38" t="s">
        <v>70</v>
      </c>
      <c r="C36" s="10" t="s">
        <v>62</v>
      </c>
      <c r="D36" s="11">
        <v>4000</v>
      </c>
      <c r="E36" s="12"/>
      <c r="F36" s="13">
        <f t="shared" si="0"/>
        <v>0</v>
      </c>
      <c r="G36" s="68">
        <v>2.6</v>
      </c>
    </row>
    <row r="37" spans="1:7" ht="15.75" x14ac:dyDescent="0.25">
      <c r="A37" s="15" t="s">
        <v>71</v>
      </c>
      <c r="B37" s="26" t="s">
        <v>72</v>
      </c>
      <c r="C37" s="17"/>
      <c r="D37" s="18"/>
      <c r="E37" s="19"/>
      <c r="F37" s="62"/>
      <c r="G37" s="63"/>
    </row>
    <row r="38" spans="1:7" ht="47.25" x14ac:dyDescent="0.25">
      <c r="A38" s="8" t="s">
        <v>73</v>
      </c>
      <c r="B38" s="40" t="s">
        <v>74</v>
      </c>
      <c r="C38" s="10" t="s">
        <v>14</v>
      </c>
      <c r="D38" s="11">
        <v>400</v>
      </c>
      <c r="E38" s="12"/>
      <c r="F38" s="13">
        <f t="shared" ref="F38:F104" si="1">ROUND(D38*E38,2)</f>
        <v>0</v>
      </c>
      <c r="G38" s="68">
        <v>37.700000000000003</v>
      </c>
    </row>
    <row r="39" spans="1:7" ht="47.25" x14ac:dyDescent="0.25">
      <c r="A39" s="8" t="s">
        <v>75</v>
      </c>
      <c r="B39" s="40" t="s">
        <v>76</v>
      </c>
      <c r="C39" s="10" t="s">
        <v>14</v>
      </c>
      <c r="D39" s="11">
        <v>300</v>
      </c>
      <c r="E39" s="12"/>
      <c r="F39" s="13">
        <f t="shared" si="1"/>
        <v>0</v>
      </c>
      <c r="G39" s="68">
        <v>41.47</v>
      </c>
    </row>
    <row r="40" spans="1:7" ht="47.25" x14ac:dyDescent="0.25">
      <c r="A40" s="8" t="s">
        <v>77</v>
      </c>
      <c r="B40" s="40" t="s">
        <v>78</v>
      </c>
      <c r="C40" s="10" t="s">
        <v>14</v>
      </c>
      <c r="D40" s="11">
        <v>300</v>
      </c>
      <c r="E40" s="12"/>
      <c r="F40" s="13">
        <f t="shared" si="1"/>
        <v>0</v>
      </c>
      <c r="G40" s="68">
        <v>40.799999999999997</v>
      </c>
    </row>
    <row r="41" spans="1:7" ht="47.25" x14ac:dyDescent="0.25">
      <c r="A41" s="8" t="s">
        <v>79</v>
      </c>
      <c r="B41" s="40" t="s">
        <v>80</v>
      </c>
      <c r="C41" s="10" t="s">
        <v>14</v>
      </c>
      <c r="D41" s="11">
        <v>200</v>
      </c>
      <c r="E41" s="12"/>
      <c r="F41" s="13">
        <f t="shared" si="1"/>
        <v>0</v>
      </c>
      <c r="G41" s="68">
        <v>44.8</v>
      </c>
    </row>
    <row r="42" spans="1:7" ht="47.25" x14ac:dyDescent="0.25">
      <c r="A42" s="8" t="s">
        <v>81</v>
      </c>
      <c r="B42" s="40" t="s">
        <v>82</v>
      </c>
      <c r="C42" s="10" t="s">
        <v>14</v>
      </c>
      <c r="D42" s="11">
        <v>100</v>
      </c>
      <c r="E42" s="12"/>
      <c r="F42" s="13">
        <f t="shared" si="1"/>
        <v>0</v>
      </c>
      <c r="G42" s="69">
        <v>46.8</v>
      </c>
    </row>
    <row r="43" spans="1:7" ht="47.25" x14ac:dyDescent="0.25">
      <c r="A43" s="8" t="s">
        <v>83</v>
      </c>
      <c r="B43" s="40" t="s">
        <v>84</v>
      </c>
      <c r="C43" s="10" t="s">
        <v>14</v>
      </c>
      <c r="D43" s="11">
        <v>50</v>
      </c>
      <c r="E43" s="12"/>
      <c r="F43" s="13">
        <f t="shared" si="1"/>
        <v>0</v>
      </c>
      <c r="G43" s="68">
        <v>46</v>
      </c>
    </row>
    <row r="44" spans="1:7" ht="47.25" x14ac:dyDescent="0.25">
      <c r="A44" s="8" t="s">
        <v>85</v>
      </c>
      <c r="B44" s="40" t="s">
        <v>86</v>
      </c>
      <c r="C44" s="10" t="s">
        <v>14</v>
      </c>
      <c r="D44" s="11">
        <v>400</v>
      </c>
      <c r="E44" s="12"/>
      <c r="F44" s="13">
        <f t="shared" si="1"/>
        <v>0</v>
      </c>
      <c r="G44" s="68">
        <v>31.52</v>
      </c>
    </row>
    <row r="45" spans="1:7" ht="31.5" x14ac:dyDescent="0.25">
      <c r="A45" s="8" t="s">
        <v>87</v>
      </c>
      <c r="B45" s="40" t="s">
        <v>88</v>
      </c>
      <c r="C45" s="10" t="s">
        <v>14</v>
      </c>
      <c r="D45" s="11">
        <v>300</v>
      </c>
      <c r="E45" s="12"/>
      <c r="F45" s="13">
        <f t="shared" si="1"/>
        <v>0</v>
      </c>
      <c r="G45" s="68">
        <v>34.67</v>
      </c>
    </row>
    <row r="46" spans="1:7" ht="31.5" x14ac:dyDescent="0.25">
      <c r="A46" s="8" t="s">
        <v>89</v>
      </c>
      <c r="B46" s="40" t="s">
        <v>90</v>
      </c>
      <c r="C46" s="10" t="s">
        <v>14</v>
      </c>
      <c r="D46" s="11">
        <v>150</v>
      </c>
      <c r="E46" s="12"/>
      <c r="F46" s="13">
        <f t="shared" si="1"/>
        <v>0</v>
      </c>
      <c r="G46" s="68">
        <v>36.72</v>
      </c>
    </row>
    <row r="47" spans="1:7" ht="31.5" x14ac:dyDescent="0.25">
      <c r="A47" s="8" t="s">
        <v>91</v>
      </c>
      <c r="B47" s="40" t="s">
        <v>92</v>
      </c>
      <c r="C47" s="10" t="s">
        <v>14</v>
      </c>
      <c r="D47" s="11">
        <v>1000</v>
      </c>
      <c r="E47" s="12"/>
      <c r="F47" s="13">
        <f t="shared" si="1"/>
        <v>0</v>
      </c>
      <c r="G47" s="68">
        <v>3.6</v>
      </c>
    </row>
    <row r="48" spans="1:7" ht="31.5" x14ac:dyDescent="0.25">
      <c r="A48" s="8" t="s">
        <v>93</v>
      </c>
      <c r="B48" s="40" t="s">
        <v>94</v>
      </c>
      <c r="C48" s="10" t="s">
        <v>62</v>
      </c>
      <c r="D48" s="11">
        <v>700</v>
      </c>
      <c r="E48" s="12"/>
      <c r="F48" s="13">
        <f t="shared" si="1"/>
        <v>0</v>
      </c>
      <c r="G48" s="68">
        <v>3.15</v>
      </c>
    </row>
    <row r="49" spans="1:7" ht="31.5" x14ac:dyDescent="0.25">
      <c r="A49" s="8" t="s">
        <v>95</v>
      </c>
      <c r="B49" s="40" t="s">
        <v>96</v>
      </c>
      <c r="C49" s="10" t="s">
        <v>62</v>
      </c>
      <c r="D49" s="11">
        <v>300</v>
      </c>
      <c r="E49" s="12"/>
      <c r="F49" s="13">
        <f t="shared" si="1"/>
        <v>0</v>
      </c>
      <c r="G49" s="68">
        <v>42.14</v>
      </c>
    </row>
    <row r="50" spans="1:7" ht="31.5" x14ac:dyDescent="0.25">
      <c r="A50" s="8" t="s">
        <v>97</v>
      </c>
      <c r="B50" s="40" t="s">
        <v>98</v>
      </c>
      <c r="C50" s="10" t="s">
        <v>62</v>
      </c>
      <c r="D50" s="11">
        <v>200</v>
      </c>
      <c r="E50" s="12"/>
      <c r="F50" s="13">
        <f t="shared" si="1"/>
        <v>0</v>
      </c>
      <c r="G50" s="68">
        <v>47.24</v>
      </c>
    </row>
    <row r="51" spans="1:7" ht="31.5" x14ac:dyDescent="0.25">
      <c r="A51" s="8" t="s">
        <v>99</v>
      </c>
      <c r="B51" s="40" t="s">
        <v>100</v>
      </c>
      <c r="C51" s="10" t="s">
        <v>62</v>
      </c>
      <c r="D51" s="11">
        <v>250</v>
      </c>
      <c r="E51" s="12"/>
      <c r="F51" s="13">
        <f t="shared" si="1"/>
        <v>0</v>
      </c>
      <c r="G51" s="68">
        <v>40.71</v>
      </c>
    </row>
    <row r="52" spans="1:7" ht="31.5" x14ac:dyDescent="0.25">
      <c r="A52" s="8" t="s">
        <v>101</v>
      </c>
      <c r="B52" s="40" t="s">
        <v>102</v>
      </c>
      <c r="C52" s="10" t="s">
        <v>62</v>
      </c>
      <c r="D52" s="11">
        <v>200</v>
      </c>
      <c r="E52" s="12"/>
      <c r="F52" s="13">
        <f t="shared" si="1"/>
        <v>0</v>
      </c>
      <c r="G52" s="68">
        <v>45.8</v>
      </c>
    </row>
    <row r="53" spans="1:7" ht="31.5" x14ac:dyDescent="0.25">
      <c r="A53" s="8" t="s">
        <v>103</v>
      </c>
      <c r="B53" s="40" t="s">
        <v>104</v>
      </c>
      <c r="C53" s="10" t="s">
        <v>62</v>
      </c>
      <c r="D53" s="11">
        <v>300</v>
      </c>
      <c r="E53" s="12"/>
      <c r="F53" s="13">
        <f t="shared" si="1"/>
        <v>0</v>
      </c>
      <c r="G53" s="68">
        <v>18.16</v>
      </c>
    </row>
    <row r="54" spans="1:7" ht="31.5" x14ac:dyDescent="0.25">
      <c r="A54" s="8" t="s">
        <v>105</v>
      </c>
      <c r="B54" s="40" t="s">
        <v>106</v>
      </c>
      <c r="C54" s="10" t="s">
        <v>62</v>
      </c>
      <c r="D54" s="11">
        <v>200</v>
      </c>
      <c r="E54" s="12"/>
      <c r="F54" s="13">
        <f t="shared" si="1"/>
        <v>0</v>
      </c>
      <c r="G54" s="68">
        <v>23.27</v>
      </c>
    </row>
    <row r="55" spans="1:7" ht="15.75" x14ac:dyDescent="0.25">
      <c r="A55" s="15" t="s">
        <v>107</v>
      </c>
      <c r="B55" s="41" t="s">
        <v>108</v>
      </c>
      <c r="C55" s="17"/>
      <c r="D55" s="18"/>
      <c r="E55" s="23"/>
      <c r="F55" s="55"/>
      <c r="G55" s="70"/>
    </row>
    <row r="56" spans="1:7" ht="15.75" x14ac:dyDescent="0.25">
      <c r="A56" s="8" t="s">
        <v>109</v>
      </c>
      <c r="B56" s="40" t="s">
        <v>110</v>
      </c>
      <c r="C56" s="10" t="s">
        <v>111</v>
      </c>
      <c r="D56" s="11">
        <v>1500</v>
      </c>
      <c r="E56" s="12"/>
      <c r="F56" s="13">
        <f t="shared" si="1"/>
        <v>0</v>
      </c>
      <c r="G56" s="68">
        <v>7.78</v>
      </c>
    </row>
    <row r="57" spans="1:7" ht="15.75" x14ac:dyDescent="0.25">
      <c r="A57" s="8" t="s">
        <v>112</v>
      </c>
      <c r="B57" s="40" t="s">
        <v>113</v>
      </c>
      <c r="C57" s="10" t="s">
        <v>111</v>
      </c>
      <c r="D57" s="11">
        <v>700</v>
      </c>
      <c r="E57" s="12"/>
      <c r="F57" s="13">
        <f t="shared" si="1"/>
        <v>0</v>
      </c>
      <c r="G57" s="68">
        <v>3.32</v>
      </c>
    </row>
    <row r="58" spans="1:7" ht="15.75" x14ac:dyDescent="0.25">
      <c r="A58" s="8" t="s">
        <v>114</v>
      </c>
      <c r="B58" s="38" t="s">
        <v>115</v>
      </c>
      <c r="C58" s="10" t="s">
        <v>14</v>
      </c>
      <c r="D58" s="11">
        <v>60000</v>
      </c>
      <c r="E58" s="12"/>
      <c r="F58" s="13">
        <f t="shared" si="1"/>
        <v>0</v>
      </c>
      <c r="G58" s="68">
        <v>0.35</v>
      </c>
    </row>
    <row r="59" spans="1:7" ht="15.75" x14ac:dyDescent="0.25">
      <c r="A59" s="8" t="s">
        <v>116</v>
      </c>
      <c r="B59" s="40" t="s">
        <v>117</v>
      </c>
      <c r="C59" s="10" t="s">
        <v>111</v>
      </c>
      <c r="D59" s="11">
        <v>1500</v>
      </c>
      <c r="E59" s="12"/>
      <c r="F59" s="13">
        <f t="shared" si="1"/>
        <v>0</v>
      </c>
      <c r="G59" s="68">
        <v>12</v>
      </c>
    </row>
    <row r="60" spans="1:7" ht="31.5" x14ac:dyDescent="0.25">
      <c r="A60" s="8" t="s">
        <v>118</v>
      </c>
      <c r="B60" s="40" t="s">
        <v>119</v>
      </c>
      <c r="C60" s="10" t="s">
        <v>111</v>
      </c>
      <c r="D60" s="11">
        <v>800</v>
      </c>
      <c r="E60" s="12"/>
      <c r="F60" s="13">
        <f t="shared" si="1"/>
        <v>0</v>
      </c>
      <c r="G60" s="68">
        <v>15.87</v>
      </c>
    </row>
    <row r="61" spans="1:7" ht="15.75" x14ac:dyDescent="0.25">
      <c r="A61" s="8" t="s">
        <v>120</v>
      </c>
      <c r="B61" s="40" t="s">
        <v>121</v>
      </c>
      <c r="C61" s="10" t="s">
        <v>111</v>
      </c>
      <c r="D61" s="11">
        <v>3000</v>
      </c>
      <c r="E61" s="12"/>
      <c r="F61" s="13">
        <f t="shared" si="1"/>
        <v>0</v>
      </c>
      <c r="G61" s="68">
        <v>2.4</v>
      </c>
    </row>
    <row r="62" spans="1:7" ht="31.5" x14ac:dyDescent="0.25">
      <c r="A62" s="8" t="s">
        <v>122</v>
      </c>
      <c r="B62" s="40" t="s">
        <v>123</v>
      </c>
      <c r="C62" s="10" t="s">
        <v>14</v>
      </c>
      <c r="D62" s="11">
        <v>1500</v>
      </c>
      <c r="E62" s="12"/>
      <c r="F62" s="13">
        <f t="shared" si="1"/>
        <v>0</v>
      </c>
      <c r="G62" s="68">
        <v>4.92</v>
      </c>
    </row>
    <row r="63" spans="1:7" ht="15.75" x14ac:dyDescent="0.25">
      <c r="A63" s="8" t="s">
        <v>124</v>
      </c>
      <c r="B63" s="40" t="s">
        <v>125</v>
      </c>
      <c r="C63" s="10" t="s">
        <v>14</v>
      </c>
      <c r="D63" s="11">
        <v>700</v>
      </c>
      <c r="E63" s="12"/>
      <c r="F63" s="13">
        <f t="shared" si="1"/>
        <v>0</v>
      </c>
      <c r="G63" s="68">
        <v>2.29</v>
      </c>
    </row>
    <row r="64" spans="1:7" ht="15.75" x14ac:dyDescent="0.25">
      <c r="A64" s="8" t="s">
        <v>126</v>
      </c>
      <c r="B64" s="40" t="s">
        <v>127</v>
      </c>
      <c r="C64" s="10" t="s">
        <v>62</v>
      </c>
      <c r="D64" s="11">
        <v>500</v>
      </c>
      <c r="E64" s="12"/>
      <c r="F64" s="13">
        <f t="shared" si="1"/>
        <v>0</v>
      </c>
      <c r="G64" s="68">
        <v>8.26</v>
      </c>
    </row>
    <row r="65" spans="1:7" ht="15.75" x14ac:dyDescent="0.25">
      <c r="A65" s="8" t="s">
        <v>128</v>
      </c>
      <c r="B65" s="40" t="s">
        <v>129</v>
      </c>
      <c r="C65" s="10" t="s">
        <v>111</v>
      </c>
      <c r="D65" s="11">
        <v>100</v>
      </c>
      <c r="E65" s="12"/>
      <c r="F65" s="13">
        <f t="shared" si="1"/>
        <v>0</v>
      </c>
      <c r="G65" s="68">
        <v>127.76</v>
      </c>
    </row>
    <row r="66" spans="1:7" ht="15.75" x14ac:dyDescent="0.25">
      <c r="A66" s="8" t="s">
        <v>130</v>
      </c>
      <c r="B66" s="40" t="s">
        <v>131</v>
      </c>
      <c r="C66" s="10" t="s">
        <v>132</v>
      </c>
      <c r="D66" s="11">
        <v>150</v>
      </c>
      <c r="E66" s="12"/>
      <c r="F66" s="13">
        <f t="shared" si="1"/>
        <v>0</v>
      </c>
      <c r="G66" s="68">
        <v>5.79</v>
      </c>
    </row>
    <row r="67" spans="1:7" ht="31.5" x14ac:dyDescent="0.25">
      <c r="A67" s="8" t="s">
        <v>133</v>
      </c>
      <c r="B67" s="40" t="s">
        <v>134</v>
      </c>
      <c r="C67" s="10" t="s">
        <v>132</v>
      </c>
      <c r="D67" s="11">
        <v>150</v>
      </c>
      <c r="E67" s="12"/>
      <c r="F67" s="13">
        <f t="shared" si="1"/>
        <v>0</v>
      </c>
      <c r="G67" s="68">
        <v>17.84</v>
      </c>
    </row>
    <row r="68" spans="1:7" ht="15.75" x14ac:dyDescent="0.25">
      <c r="A68" s="8" t="s">
        <v>135</v>
      </c>
      <c r="B68" s="40" t="s">
        <v>136</v>
      </c>
      <c r="C68" s="10" t="s">
        <v>19</v>
      </c>
      <c r="D68" s="11">
        <v>400</v>
      </c>
      <c r="E68" s="12"/>
      <c r="F68" s="13">
        <f t="shared" si="1"/>
        <v>0</v>
      </c>
      <c r="G68" s="68">
        <v>79.69</v>
      </c>
    </row>
    <row r="69" spans="1:7" ht="15.75" x14ac:dyDescent="0.25">
      <c r="A69" s="8" t="s">
        <v>137</v>
      </c>
      <c r="B69" s="42" t="s">
        <v>138</v>
      </c>
      <c r="C69" s="10" t="s">
        <v>14</v>
      </c>
      <c r="D69" s="11">
        <v>700</v>
      </c>
      <c r="E69" s="12"/>
      <c r="F69" s="13">
        <f t="shared" si="1"/>
        <v>0</v>
      </c>
      <c r="G69" s="68">
        <v>11.99</v>
      </c>
    </row>
    <row r="70" spans="1:7" ht="15.75" x14ac:dyDescent="0.25">
      <c r="A70" s="15" t="s">
        <v>139</v>
      </c>
      <c r="B70" s="16" t="s">
        <v>140</v>
      </c>
      <c r="C70" s="17"/>
      <c r="D70" s="18"/>
      <c r="E70" s="19"/>
      <c r="F70" s="55"/>
      <c r="G70" s="70"/>
    </row>
    <row r="71" spans="1:7" ht="31.5" x14ac:dyDescent="0.25">
      <c r="A71" s="8" t="s">
        <v>141</v>
      </c>
      <c r="B71" s="24" t="s">
        <v>142</v>
      </c>
      <c r="C71" s="10" t="s">
        <v>14</v>
      </c>
      <c r="D71" s="11">
        <v>2500</v>
      </c>
      <c r="E71" s="12"/>
      <c r="F71" s="13">
        <f t="shared" si="1"/>
        <v>0</v>
      </c>
      <c r="G71" s="68">
        <v>4.8899999999999997</v>
      </c>
    </row>
    <row r="72" spans="1:7" ht="31.5" x14ac:dyDescent="0.25">
      <c r="A72" s="8" t="s">
        <v>143</v>
      </c>
      <c r="B72" s="24" t="s">
        <v>144</v>
      </c>
      <c r="C72" s="10" t="s">
        <v>14</v>
      </c>
      <c r="D72" s="11">
        <v>2500</v>
      </c>
      <c r="E72" s="12"/>
      <c r="F72" s="13">
        <f t="shared" si="1"/>
        <v>0</v>
      </c>
      <c r="G72" s="68">
        <v>5.91</v>
      </c>
    </row>
    <row r="73" spans="1:7" ht="47.25" x14ac:dyDescent="0.25">
      <c r="A73" s="8" t="s">
        <v>145</v>
      </c>
      <c r="B73" s="24" t="s">
        <v>146</v>
      </c>
      <c r="C73" s="10" t="s">
        <v>14</v>
      </c>
      <c r="D73" s="11">
        <v>8000</v>
      </c>
      <c r="E73" s="12"/>
      <c r="F73" s="13">
        <f t="shared" si="1"/>
        <v>0</v>
      </c>
      <c r="G73" s="68">
        <v>4.54</v>
      </c>
    </row>
    <row r="74" spans="1:7" ht="47.25" x14ac:dyDescent="0.25">
      <c r="A74" s="8" t="s">
        <v>147</v>
      </c>
      <c r="B74" s="24" t="s">
        <v>148</v>
      </c>
      <c r="C74" s="10" t="s">
        <v>14</v>
      </c>
      <c r="D74" s="11">
        <v>4000</v>
      </c>
      <c r="E74" s="12"/>
      <c r="F74" s="13">
        <f t="shared" si="1"/>
        <v>0</v>
      </c>
      <c r="G74" s="68">
        <v>5.98</v>
      </c>
    </row>
    <row r="75" spans="1:7" ht="31.5" x14ac:dyDescent="0.25">
      <c r="A75" s="8" t="s">
        <v>149</v>
      </c>
      <c r="B75" s="25" t="s">
        <v>150</v>
      </c>
      <c r="C75" s="10" t="s">
        <v>14</v>
      </c>
      <c r="D75" s="11">
        <v>3000</v>
      </c>
      <c r="E75" s="12"/>
      <c r="F75" s="13">
        <f t="shared" si="1"/>
        <v>0</v>
      </c>
      <c r="G75" s="68">
        <v>3.09</v>
      </c>
    </row>
    <row r="76" spans="1:7" ht="31.5" x14ac:dyDescent="0.25">
      <c r="A76" s="8" t="s">
        <v>151</v>
      </c>
      <c r="B76" s="25" t="s">
        <v>152</v>
      </c>
      <c r="C76" s="10" t="s">
        <v>14</v>
      </c>
      <c r="D76" s="11">
        <v>1000</v>
      </c>
      <c r="E76" s="12"/>
      <c r="F76" s="13">
        <f t="shared" si="1"/>
        <v>0</v>
      </c>
      <c r="G76" s="68">
        <v>4.24</v>
      </c>
    </row>
    <row r="77" spans="1:7" ht="31.5" x14ac:dyDescent="0.25">
      <c r="A77" s="8" t="s">
        <v>153</v>
      </c>
      <c r="B77" s="25" t="s">
        <v>154</v>
      </c>
      <c r="C77" s="10" t="s">
        <v>14</v>
      </c>
      <c r="D77" s="11">
        <v>3000</v>
      </c>
      <c r="E77" s="12"/>
      <c r="F77" s="13">
        <f t="shared" si="1"/>
        <v>0</v>
      </c>
      <c r="G77" s="68">
        <v>2.81</v>
      </c>
    </row>
    <row r="78" spans="1:7" ht="31.5" x14ac:dyDescent="0.25">
      <c r="A78" s="8" t="s">
        <v>155</v>
      </c>
      <c r="B78" s="25" t="s">
        <v>156</v>
      </c>
      <c r="C78" s="10" t="s">
        <v>14</v>
      </c>
      <c r="D78" s="11">
        <v>1000</v>
      </c>
      <c r="E78" s="12"/>
      <c r="F78" s="13">
        <f t="shared" si="1"/>
        <v>0</v>
      </c>
      <c r="G78" s="68">
        <v>3.85</v>
      </c>
    </row>
    <row r="79" spans="1:7" ht="31.5" x14ac:dyDescent="0.25">
      <c r="A79" s="8" t="s">
        <v>157</v>
      </c>
      <c r="B79" s="9" t="s">
        <v>158</v>
      </c>
      <c r="C79" s="10" t="s">
        <v>111</v>
      </c>
      <c r="D79" s="11">
        <v>1000</v>
      </c>
      <c r="E79" s="12"/>
      <c r="F79" s="13">
        <f t="shared" si="1"/>
        <v>0</v>
      </c>
      <c r="G79" s="68">
        <v>31.26</v>
      </c>
    </row>
    <row r="80" spans="1:7" ht="47.25" x14ac:dyDescent="0.25">
      <c r="A80" s="8" t="s">
        <v>159</v>
      </c>
      <c r="B80" s="24" t="s">
        <v>160</v>
      </c>
      <c r="C80" s="10" t="s">
        <v>111</v>
      </c>
      <c r="D80" s="11">
        <v>1000</v>
      </c>
      <c r="E80" s="12"/>
      <c r="F80" s="13">
        <f t="shared" si="1"/>
        <v>0</v>
      </c>
      <c r="G80" s="68">
        <v>34.96</v>
      </c>
    </row>
    <row r="81" spans="1:7" ht="47.25" x14ac:dyDescent="0.25">
      <c r="A81" s="8" t="s">
        <v>161</v>
      </c>
      <c r="B81" s="24" t="s">
        <v>162</v>
      </c>
      <c r="C81" s="10" t="s">
        <v>14</v>
      </c>
      <c r="D81" s="11">
        <v>2000</v>
      </c>
      <c r="E81" s="12"/>
      <c r="F81" s="13">
        <f t="shared" si="1"/>
        <v>0</v>
      </c>
      <c r="G81" s="68">
        <v>12.95</v>
      </c>
    </row>
    <row r="82" spans="1:7" ht="47.25" x14ac:dyDescent="0.25">
      <c r="A82" s="8" t="s">
        <v>163</v>
      </c>
      <c r="B82" s="24" t="s">
        <v>164</v>
      </c>
      <c r="C82" s="10" t="s">
        <v>14</v>
      </c>
      <c r="D82" s="11">
        <v>2500</v>
      </c>
      <c r="E82" s="12"/>
      <c r="F82" s="13">
        <f t="shared" si="1"/>
        <v>0</v>
      </c>
      <c r="G82" s="68">
        <v>15.87</v>
      </c>
    </row>
    <row r="83" spans="1:7" ht="47.25" x14ac:dyDescent="0.25">
      <c r="A83" s="8" t="s">
        <v>165</v>
      </c>
      <c r="B83" s="24" t="s">
        <v>166</v>
      </c>
      <c r="C83" s="10" t="s">
        <v>14</v>
      </c>
      <c r="D83" s="11">
        <v>1000</v>
      </c>
      <c r="E83" s="12"/>
      <c r="F83" s="13">
        <f t="shared" si="1"/>
        <v>0</v>
      </c>
      <c r="G83" s="68">
        <v>11</v>
      </c>
    </row>
    <row r="84" spans="1:7" ht="47.25" x14ac:dyDescent="0.25">
      <c r="A84" s="8" t="s">
        <v>167</v>
      </c>
      <c r="B84" s="38" t="s">
        <v>168</v>
      </c>
      <c r="C84" s="10" t="s">
        <v>14</v>
      </c>
      <c r="D84" s="11">
        <v>1000</v>
      </c>
      <c r="E84" s="12"/>
      <c r="F84" s="13">
        <f t="shared" si="1"/>
        <v>0</v>
      </c>
      <c r="G84" s="68">
        <v>13.49</v>
      </c>
    </row>
    <row r="85" spans="1:7" ht="15.75" x14ac:dyDescent="0.25">
      <c r="A85" s="15" t="s">
        <v>169</v>
      </c>
      <c r="B85" s="26" t="s">
        <v>170</v>
      </c>
      <c r="C85" s="17"/>
      <c r="D85" s="18"/>
      <c r="E85" s="19"/>
      <c r="F85" s="20"/>
      <c r="G85" s="70"/>
    </row>
    <row r="86" spans="1:7" ht="31.5" x14ac:dyDescent="0.25">
      <c r="A86" s="8" t="s">
        <v>171</v>
      </c>
      <c r="B86" s="14" t="s">
        <v>172</v>
      </c>
      <c r="C86" s="10" t="s">
        <v>173</v>
      </c>
      <c r="D86" s="11">
        <v>60</v>
      </c>
      <c r="E86" s="12"/>
      <c r="F86" s="13">
        <f t="shared" si="1"/>
        <v>0</v>
      </c>
      <c r="G86" s="68">
        <v>335.82</v>
      </c>
    </row>
    <row r="87" spans="1:7" ht="31.5" x14ac:dyDescent="0.25">
      <c r="A87" s="8" t="s">
        <v>174</v>
      </c>
      <c r="B87" s="27" t="s">
        <v>175</v>
      </c>
      <c r="C87" s="10" t="s">
        <v>173</v>
      </c>
      <c r="D87" s="11">
        <v>60</v>
      </c>
      <c r="E87" s="12"/>
      <c r="F87" s="13">
        <f t="shared" si="1"/>
        <v>0</v>
      </c>
      <c r="G87" s="68">
        <v>219.79</v>
      </c>
    </row>
    <row r="88" spans="1:7" ht="47.25" x14ac:dyDescent="0.25">
      <c r="A88" s="8" t="s">
        <v>176</v>
      </c>
      <c r="B88" s="27" t="s">
        <v>177</v>
      </c>
      <c r="C88" s="10" t="s">
        <v>62</v>
      </c>
      <c r="D88" s="11">
        <v>400</v>
      </c>
      <c r="E88" s="12"/>
      <c r="F88" s="13">
        <f t="shared" si="1"/>
        <v>0</v>
      </c>
      <c r="G88" s="68">
        <v>97.79</v>
      </c>
    </row>
    <row r="89" spans="1:7" ht="15.75" x14ac:dyDescent="0.25">
      <c r="A89" s="8" t="s">
        <v>178</v>
      </c>
      <c r="B89" s="27" t="s">
        <v>179</v>
      </c>
      <c r="C89" s="10" t="s">
        <v>173</v>
      </c>
      <c r="D89" s="11">
        <v>120</v>
      </c>
      <c r="E89" s="12"/>
      <c r="F89" s="13">
        <f t="shared" si="1"/>
        <v>0</v>
      </c>
      <c r="G89" s="68">
        <v>159.80000000000001</v>
      </c>
    </row>
    <row r="90" spans="1:7" ht="47.25" x14ac:dyDescent="0.25">
      <c r="A90" s="8" t="s">
        <v>180</v>
      </c>
      <c r="B90" s="27" t="s">
        <v>181</v>
      </c>
      <c r="C90" s="10" t="s">
        <v>62</v>
      </c>
      <c r="D90" s="11">
        <v>70</v>
      </c>
      <c r="E90" s="12"/>
      <c r="F90" s="13">
        <f t="shared" si="1"/>
        <v>0</v>
      </c>
      <c r="G90" s="68">
        <v>179.49</v>
      </c>
    </row>
    <row r="91" spans="1:7" ht="15.75" x14ac:dyDescent="0.25">
      <c r="A91" s="8" t="s">
        <v>182</v>
      </c>
      <c r="B91" s="27" t="s">
        <v>183</v>
      </c>
      <c r="C91" s="10" t="s">
        <v>173</v>
      </c>
      <c r="D91" s="11">
        <v>12</v>
      </c>
      <c r="E91" s="12"/>
      <c r="F91" s="13">
        <f t="shared" si="1"/>
        <v>0</v>
      </c>
      <c r="G91" s="68">
        <v>210.67</v>
      </c>
    </row>
    <row r="92" spans="1:7" ht="47.25" x14ac:dyDescent="0.25">
      <c r="A92" s="8" t="s">
        <v>184</v>
      </c>
      <c r="B92" s="27" t="s">
        <v>185</v>
      </c>
      <c r="C92" s="10" t="s">
        <v>62</v>
      </c>
      <c r="D92" s="11">
        <v>70</v>
      </c>
      <c r="E92" s="12"/>
      <c r="F92" s="13">
        <f t="shared" si="1"/>
        <v>0</v>
      </c>
      <c r="G92" s="68">
        <v>373.21</v>
      </c>
    </row>
    <row r="93" spans="1:7" ht="31.5" x14ac:dyDescent="0.25">
      <c r="A93" s="8" t="s">
        <v>186</v>
      </c>
      <c r="B93" s="27" t="s">
        <v>187</v>
      </c>
      <c r="C93" s="10" t="s">
        <v>173</v>
      </c>
      <c r="D93" s="11">
        <v>10</v>
      </c>
      <c r="E93" s="12"/>
      <c r="F93" s="13">
        <f t="shared" si="1"/>
        <v>0</v>
      </c>
      <c r="G93" s="68">
        <v>418.46</v>
      </c>
    </row>
    <row r="94" spans="1:7" ht="47.25" x14ac:dyDescent="0.25">
      <c r="A94" s="8" t="s">
        <v>188</v>
      </c>
      <c r="B94" s="27" t="s">
        <v>189</v>
      </c>
      <c r="C94" s="10" t="s">
        <v>62</v>
      </c>
      <c r="D94" s="11">
        <v>50</v>
      </c>
      <c r="E94" s="12"/>
      <c r="F94" s="13">
        <f t="shared" si="1"/>
        <v>0</v>
      </c>
      <c r="G94" s="68">
        <v>484.71</v>
      </c>
    </row>
    <row r="95" spans="1:7" ht="47.25" x14ac:dyDescent="0.25">
      <c r="A95" s="8" t="s">
        <v>190</v>
      </c>
      <c r="B95" s="27" t="s">
        <v>191</v>
      </c>
      <c r="C95" s="10" t="s">
        <v>173</v>
      </c>
      <c r="D95" s="11">
        <v>8</v>
      </c>
      <c r="E95" s="12"/>
      <c r="F95" s="13">
        <f t="shared" si="1"/>
        <v>0</v>
      </c>
      <c r="G95" s="68">
        <v>506.66</v>
      </c>
    </row>
    <row r="96" spans="1:7" ht="47.25" x14ac:dyDescent="0.25">
      <c r="A96" s="8" t="s">
        <v>192</v>
      </c>
      <c r="B96" s="14" t="s">
        <v>193</v>
      </c>
      <c r="C96" s="10" t="s">
        <v>62</v>
      </c>
      <c r="D96" s="11">
        <v>30</v>
      </c>
      <c r="E96" s="12"/>
      <c r="F96" s="13">
        <f t="shared" si="1"/>
        <v>0</v>
      </c>
      <c r="G96" s="68">
        <v>713.79</v>
      </c>
    </row>
    <row r="97" spans="1:7" ht="47.25" x14ac:dyDescent="0.25">
      <c r="A97" s="8" t="s">
        <v>194</v>
      </c>
      <c r="B97" s="14" t="s">
        <v>195</v>
      </c>
      <c r="C97" s="10" t="s">
        <v>173</v>
      </c>
      <c r="D97" s="11">
        <v>4</v>
      </c>
      <c r="E97" s="12"/>
      <c r="F97" s="13">
        <f t="shared" si="1"/>
        <v>0</v>
      </c>
      <c r="G97" s="68">
        <v>753.35</v>
      </c>
    </row>
    <row r="98" spans="1:7" ht="47.25" x14ac:dyDescent="0.25">
      <c r="A98" s="8" t="s">
        <v>196</v>
      </c>
      <c r="B98" s="14" t="s">
        <v>197</v>
      </c>
      <c r="C98" s="10" t="s">
        <v>62</v>
      </c>
      <c r="D98" s="11">
        <v>30</v>
      </c>
      <c r="E98" s="12"/>
      <c r="F98" s="13">
        <f t="shared" si="1"/>
        <v>0</v>
      </c>
      <c r="G98" s="68">
        <v>1238</v>
      </c>
    </row>
    <row r="99" spans="1:7" ht="47.25" x14ac:dyDescent="0.25">
      <c r="A99" s="8" t="s">
        <v>198</v>
      </c>
      <c r="B99" s="14" t="s">
        <v>199</v>
      </c>
      <c r="C99" s="10" t="s">
        <v>173</v>
      </c>
      <c r="D99" s="11">
        <v>4</v>
      </c>
      <c r="E99" s="12"/>
      <c r="F99" s="13">
        <f t="shared" si="1"/>
        <v>0</v>
      </c>
      <c r="G99" s="68">
        <v>1790.06</v>
      </c>
    </row>
    <row r="100" spans="1:7" ht="31.5" x14ac:dyDescent="0.25">
      <c r="A100" s="8" t="s">
        <v>200</v>
      </c>
      <c r="B100" s="27" t="s">
        <v>201</v>
      </c>
      <c r="C100" s="10" t="s">
        <v>14</v>
      </c>
      <c r="D100" s="11">
        <v>700</v>
      </c>
      <c r="E100" s="12"/>
      <c r="F100" s="13">
        <f t="shared" si="1"/>
        <v>0</v>
      </c>
      <c r="G100" s="68">
        <v>12.76</v>
      </c>
    </row>
    <row r="101" spans="1:7" ht="47.25" x14ac:dyDescent="0.25">
      <c r="A101" s="8" t="s">
        <v>202</v>
      </c>
      <c r="B101" s="27" t="s">
        <v>203</v>
      </c>
      <c r="C101" s="10" t="s">
        <v>14</v>
      </c>
      <c r="D101" s="11">
        <v>300</v>
      </c>
      <c r="E101" s="12"/>
      <c r="F101" s="13">
        <f t="shared" si="1"/>
        <v>0</v>
      </c>
      <c r="G101" s="68">
        <v>83.14</v>
      </c>
    </row>
    <row r="102" spans="1:7" ht="47.25" x14ac:dyDescent="0.25">
      <c r="A102" s="8" t="s">
        <v>204</v>
      </c>
      <c r="B102" s="27" t="s">
        <v>205</v>
      </c>
      <c r="C102" s="10" t="s">
        <v>14</v>
      </c>
      <c r="D102" s="11">
        <v>250</v>
      </c>
      <c r="E102" s="12"/>
      <c r="F102" s="13">
        <f t="shared" si="1"/>
        <v>0</v>
      </c>
      <c r="G102" s="68">
        <v>46.98</v>
      </c>
    </row>
    <row r="103" spans="1:7" ht="31.5" x14ac:dyDescent="0.25">
      <c r="A103" s="8" t="s">
        <v>206</v>
      </c>
      <c r="B103" s="27" t="s">
        <v>207</v>
      </c>
      <c r="C103" s="10" t="s">
        <v>62</v>
      </c>
      <c r="D103" s="11">
        <v>40</v>
      </c>
      <c r="E103" s="12"/>
      <c r="F103" s="13">
        <f t="shared" si="1"/>
        <v>0</v>
      </c>
      <c r="G103" s="68">
        <v>40.58</v>
      </c>
    </row>
    <row r="104" spans="1:7" ht="31.5" x14ac:dyDescent="0.25">
      <c r="A104" s="8" t="s">
        <v>208</v>
      </c>
      <c r="B104" s="27" t="s">
        <v>209</v>
      </c>
      <c r="C104" s="10" t="s">
        <v>62</v>
      </c>
      <c r="D104" s="11">
        <v>40</v>
      </c>
      <c r="E104" s="12"/>
      <c r="F104" s="13">
        <f t="shared" si="1"/>
        <v>0</v>
      </c>
      <c r="G104" s="68">
        <v>41.89</v>
      </c>
    </row>
    <row r="105" spans="1:7" ht="15.75" x14ac:dyDescent="0.25">
      <c r="A105" s="15" t="s">
        <v>210</v>
      </c>
      <c r="B105" s="22" t="s">
        <v>211</v>
      </c>
      <c r="C105" s="28"/>
      <c r="D105" s="18"/>
      <c r="E105" s="29"/>
      <c r="F105" s="20"/>
      <c r="G105" s="70"/>
    </row>
    <row r="106" spans="1:7" ht="47.25" x14ac:dyDescent="0.25">
      <c r="A106" s="8" t="s">
        <v>212</v>
      </c>
      <c r="B106" s="14" t="s">
        <v>213</v>
      </c>
      <c r="C106" s="8" t="s">
        <v>14</v>
      </c>
      <c r="D106" s="11">
        <v>648</v>
      </c>
      <c r="E106" s="12"/>
      <c r="F106" s="13">
        <f t="shared" ref="F106:F121" si="2">ROUND(D106*E106,2)</f>
        <v>0</v>
      </c>
      <c r="G106" s="68">
        <v>66.2</v>
      </c>
    </row>
    <row r="107" spans="1:7" ht="47.25" x14ac:dyDescent="0.25">
      <c r="A107" s="8" t="s">
        <v>214</v>
      </c>
      <c r="B107" s="14" t="s">
        <v>215</v>
      </c>
      <c r="C107" s="8" t="s">
        <v>14</v>
      </c>
      <c r="D107" s="11">
        <v>648</v>
      </c>
      <c r="E107" s="12"/>
      <c r="F107" s="13">
        <f t="shared" si="2"/>
        <v>0</v>
      </c>
      <c r="G107" s="68">
        <v>71.58</v>
      </c>
    </row>
    <row r="108" spans="1:7" ht="47.25" x14ac:dyDescent="0.25">
      <c r="A108" s="8" t="s">
        <v>216</v>
      </c>
      <c r="B108" s="14" t="s">
        <v>217</v>
      </c>
      <c r="C108" s="8" t="s">
        <v>14</v>
      </c>
      <c r="D108" s="11">
        <v>648</v>
      </c>
      <c r="E108" s="12"/>
      <c r="F108" s="13">
        <f t="shared" si="2"/>
        <v>0</v>
      </c>
      <c r="G108" s="68">
        <v>73.47</v>
      </c>
    </row>
    <row r="109" spans="1:7" ht="47.25" x14ac:dyDescent="0.25">
      <c r="A109" s="8" t="s">
        <v>218</v>
      </c>
      <c r="B109" s="14" t="s">
        <v>219</v>
      </c>
      <c r="C109" s="8" t="s">
        <v>14</v>
      </c>
      <c r="D109" s="11">
        <v>648</v>
      </c>
      <c r="E109" s="12"/>
      <c r="F109" s="13">
        <f t="shared" si="2"/>
        <v>0</v>
      </c>
      <c r="G109" s="68">
        <v>79.41</v>
      </c>
    </row>
    <row r="110" spans="1:7" ht="47.25" x14ac:dyDescent="0.25">
      <c r="A110" s="8" t="s">
        <v>220</v>
      </c>
      <c r="B110" s="14" t="s">
        <v>221</v>
      </c>
      <c r="C110" s="8" t="s">
        <v>14</v>
      </c>
      <c r="D110" s="11">
        <v>648</v>
      </c>
      <c r="E110" s="12"/>
      <c r="F110" s="13">
        <f t="shared" si="2"/>
        <v>0</v>
      </c>
      <c r="G110" s="68">
        <v>75.38</v>
      </c>
    </row>
    <row r="111" spans="1:7" ht="47.25" x14ac:dyDescent="0.25">
      <c r="A111" s="8" t="s">
        <v>222</v>
      </c>
      <c r="B111" s="14" t="s">
        <v>223</v>
      </c>
      <c r="C111" s="8" t="s">
        <v>14</v>
      </c>
      <c r="D111" s="11">
        <v>648</v>
      </c>
      <c r="E111" s="12"/>
      <c r="F111" s="13">
        <f t="shared" si="2"/>
        <v>0</v>
      </c>
      <c r="G111" s="68">
        <v>81.39</v>
      </c>
    </row>
    <row r="112" spans="1:7" ht="47.25" x14ac:dyDescent="0.25">
      <c r="A112" s="8" t="s">
        <v>224</v>
      </c>
      <c r="B112" s="14" t="s">
        <v>225</v>
      </c>
      <c r="C112" s="8" t="s">
        <v>173</v>
      </c>
      <c r="D112" s="11">
        <v>150</v>
      </c>
      <c r="E112" s="12"/>
      <c r="F112" s="13">
        <f t="shared" si="2"/>
        <v>0</v>
      </c>
      <c r="G112" s="68">
        <v>108.27</v>
      </c>
    </row>
    <row r="113" spans="1:7" ht="31.5" x14ac:dyDescent="0.25">
      <c r="A113" s="8" t="s">
        <v>226</v>
      </c>
      <c r="B113" s="14" t="s">
        <v>227</v>
      </c>
      <c r="C113" s="8" t="s">
        <v>173</v>
      </c>
      <c r="D113" s="11">
        <v>200</v>
      </c>
      <c r="E113" s="12"/>
      <c r="F113" s="13">
        <f t="shared" si="2"/>
        <v>0</v>
      </c>
      <c r="G113" s="68">
        <v>13</v>
      </c>
    </row>
    <row r="114" spans="1:7" ht="15.75" x14ac:dyDescent="0.25">
      <c r="A114" s="8" t="s">
        <v>228</v>
      </c>
      <c r="B114" s="14" t="s">
        <v>229</v>
      </c>
      <c r="C114" s="8" t="s">
        <v>14</v>
      </c>
      <c r="D114" s="11">
        <v>100</v>
      </c>
      <c r="E114" s="12"/>
      <c r="F114" s="13">
        <f t="shared" si="2"/>
        <v>0</v>
      </c>
      <c r="G114" s="68">
        <v>140.72</v>
      </c>
    </row>
    <row r="115" spans="1:7" ht="15.75" x14ac:dyDescent="0.25">
      <c r="A115" s="8" t="s">
        <v>230</v>
      </c>
      <c r="B115" s="14" t="s">
        <v>231</v>
      </c>
      <c r="C115" s="8" t="s">
        <v>14</v>
      </c>
      <c r="D115" s="11">
        <v>150</v>
      </c>
      <c r="E115" s="12"/>
      <c r="F115" s="13">
        <f t="shared" si="2"/>
        <v>0</v>
      </c>
      <c r="G115" s="68">
        <v>156.38999999999999</v>
      </c>
    </row>
    <row r="116" spans="1:7" ht="15.75" x14ac:dyDescent="0.25">
      <c r="A116" s="8" t="s">
        <v>232</v>
      </c>
      <c r="B116" s="14" t="s">
        <v>233</v>
      </c>
      <c r="C116" s="8" t="s">
        <v>14</v>
      </c>
      <c r="D116" s="11">
        <v>100</v>
      </c>
      <c r="E116" s="12"/>
      <c r="F116" s="13">
        <f t="shared" si="2"/>
        <v>0</v>
      </c>
      <c r="G116" s="68">
        <v>170.14</v>
      </c>
    </row>
    <row r="117" spans="1:7" ht="31.5" x14ac:dyDescent="0.25">
      <c r="A117" s="8" t="s">
        <v>234</v>
      </c>
      <c r="B117" s="14" t="s">
        <v>235</v>
      </c>
      <c r="C117" s="8" t="s">
        <v>14</v>
      </c>
      <c r="D117" s="11">
        <v>1000</v>
      </c>
      <c r="E117" s="12"/>
      <c r="F117" s="13">
        <f t="shared" si="2"/>
        <v>0</v>
      </c>
      <c r="G117" s="68">
        <v>30</v>
      </c>
    </row>
    <row r="118" spans="1:7" ht="15.75" x14ac:dyDescent="0.25">
      <c r="A118" s="8" t="s">
        <v>236</v>
      </c>
      <c r="B118" s="43" t="s">
        <v>237</v>
      </c>
      <c r="C118" s="8" t="s">
        <v>14</v>
      </c>
      <c r="D118" s="11">
        <v>1000</v>
      </c>
      <c r="E118" s="12"/>
      <c r="F118" s="13">
        <f t="shared" si="2"/>
        <v>0</v>
      </c>
      <c r="G118" s="68">
        <v>15</v>
      </c>
    </row>
    <row r="119" spans="1:7" ht="15.75" x14ac:dyDescent="0.25">
      <c r="A119" s="8" t="s">
        <v>238</v>
      </c>
      <c r="B119" s="14" t="s">
        <v>239</v>
      </c>
      <c r="C119" s="8" t="s">
        <v>173</v>
      </c>
      <c r="D119" s="11">
        <v>200</v>
      </c>
      <c r="E119" s="12"/>
      <c r="F119" s="13">
        <f t="shared" si="2"/>
        <v>0</v>
      </c>
      <c r="G119" s="68">
        <v>27.66</v>
      </c>
    </row>
    <row r="120" spans="1:7" ht="15.75" x14ac:dyDescent="0.25">
      <c r="A120" s="8" t="s">
        <v>240</v>
      </c>
      <c r="B120" s="14" t="s">
        <v>241</v>
      </c>
      <c r="C120" s="8" t="s">
        <v>173</v>
      </c>
      <c r="D120" s="11">
        <v>150</v>
      </c>
      <c r="E120" s="12"/>
      <c r="F120" s="13">
        <f t="shared" si="2"/>
        <v>0</v>
      </c>
      <c r="G120" s="68">
        <v>41.6</v>
      </c>
    </row>
    <row r="121" spans="1:7" ht="15.75" x14ac:dyDescent="0.25">
      <c r="A121" s="8" t="s">
        <v>242</v>
      </c>
      <c r="B121" s="14" t="s">
        <v>243</v>
      </c>
      <c r="C121" s="8" t="s">
        <v>62</v>
      </c>
      <c r="D121" s="11">
        <v>100</v>
      </c>
      <c r="E121" s="12"/>
      <c r="F121" s="13">
        <f t="shared" si="2"/>
        <v>0</v>
      </c>
      <c r="G121" s="68">
        <v>77.900000000000006</v>
      </c>
    </row>
    <row r="122" spans="1:7" ht="15.75" x14ac:dyDescent="0.25">
      <c r="A122" s="15" t="s">
        <v>244</v>
      </c>
      <c r="B122" s="16" t="s">
        <v>245</v>
      </c>
      <c r="C122" s="17"/>
      <c r="D122" s="17"/>
      <c r="E122" s="19"/>
      <c r="F122" s="20"/>
      <c r="G122" s="70"/>
    </row>
    <row r="123" spans="1:7" ht="95.25" thickBot="1" x14ac:dyDescent="0.3">
      <c r="A123" s="8" t="s">
        <v>246</v>
      </c>
      <c r="B123" s="21" t="s">
        <v>247</v>
      </c>
      <c r="C123" s="30" t="s">
        <v>248</v>
      </c>
      <c r="D123" s="13">
        <f>SUM(F9:F121)</f>
        <v>0</v>
      </c>
      <c r="E123" s="12"/>
      <c r="F123" s="13">
        <f>ROUND(E123*D123/100,2)</f>
        <v>0</v>
      </c>
      <c r="G123" s="56">
        <v>0.04</v>
      </c>
    </row>
    <row r="124" spans="1:7" ht="16.5" thickBot="1" x14ac:dyDescent="0.3">
      <c r="A124" s="8" t="s">
        <v>249</v>
      </c>
      <c r="B124" s="31" t="s">
        <v>250</v>
      </c>
      <c r="C124" s="30" t="s">
        <v>132</v>
      </c>
      <c r="D124" s="13">
        <v>10</v>
      </c>
      <c r="E124" s="12"/>
      <c r="F124" s="13">
        <f t="shared" ref="F124" si="3">ROUND(D124*E124,2)</f>
        <v>0</v>
      </c>
      <c r="G124" s="68">
        <v>250</v>
      </c>
    </row>
    <row r="125" spans="1:7" ht="15.75" x14ac:dyDescent="0.25">
      <c r="A125" s="32"/>
      <c r="B125" s="33"/>
      <c r="C125" s="34"/>
      <c r="D125" s="34"/>
      <c r="E125" s="35" t="s">
        <v>251</v>
      </c>
      <c r="F125" s="36">
        <f>SUM(F9:F124)</f>
        <v>0</v>
      </c>
      <c r="G125" s="71"/>
    </row>
    <row r="126" spans="1:7" ht="15.75" x14ac:dyDescent="0.25">
      <c r="A126" s="32"/>
      <c r="B126" s="33"/>
      <c r="C126" s="34"/>
      <c r="D126" s="34"/>
      <c r="E126" s="35" t="s">
        <v>252</v>
      </c>
      <c r="F126" s="36">
        <f>F127-F125</f>
        <v>0</v>
      </c>
      <c r="G126" s="71"/>
    </row>
    <row r="127" spans="1:7" ht="15.75" x14ac:dyDescent="0.25">
      <c r="A127" s="32"/>
      <c r="B127" s="33"/>
      <c r="C127" s="34"/>
      <c r="D127" s="34"/>
      <c r="E127" s="35" t="s">
        <v>253</v>
      </c>
      <c r="F127" s="36">
        <f>ROUND(F125*1.21,2)</f>
        <v>0</v>
      </c>
      <c r="G127" s="72"/>
    </row>
    <row r="129" spans="2:7" x14ac:dyDescent="0.25">
      <c r="B129" s="57" t="s">
        <v>255</v>
      </c>
      <c r="C129" s="57"/>
      <c r="D129" s="57"/>
      <c r="E129" s="57"/>
      <c r="F129" s="57"/>
      <c r="G129" s="57"/>
    </row>
    <row r="130" spans="2:7" x14ac:dyDescent="0.25">
      <c r="B130" s="57"/>
      <c r="C130" s="57"/>
      <c r="D130" s="57"/>
      <c r="E130" s="57"/>
      <c r="F130" s="57"/>
      <c r="G130" s="57"/>
    </row>
    <row r="131" spans="2:7" x14ac:dyDescent="0.25">
      <c r="B131" s="57"/>
      <c r="C131" s="57"/>
      <c r="D131" s="57"/>
      <c r="E131" s="57"/>
      <c r="F131" s="57"/>
      <c r="G131" s="57"/>
    </row>
    <row r="132" spans="2:7" x14ac:dyDescent="0.25">
      <c r="B132" s="57"/>
      <c r="C132" s="57"/>
      <c r="D132" s="57"/>
      <c r="E132" s="57"/>
      <c r="F132" s="57"/>
      <c r="G132" s="57"/>
    </row>
    <row r="133" spans="2:7" x14ac:dyDescent="0.25">
      <c r="B133" s="57"/>
      <c r="C133" s="57"/>
      <c r="D133" s="57"/>
      <c r="E133" s="57"/>
      <c r="F133" s="57"/>
      <c r="G133" s="57"/>
    </row>
    <row r="134" spans="2:7" x14ac:dyDescent="0.25">
      <c r="B134" s="57"/>
      <c r="C134" s="57"/>
      <c r="D134" s="57"/>
      <c r="E134" s="57"/>
      <c r="F134" s="57"/>
      <c r="G134" s="57"/>
    </row>
    <row r="135" spans="2:7" x14ac:dyDescent="0.25">
      <c r="B135" s="57"/>
      <c r="C135" s="57"/>
      <c r="D135" s="57"/>
      <c r="E135" s="57"/>
      <c r="F135" s="57"/>
      <c r="G135" s="57"/>
    </row>
  </sheetData>
  <sheetProtection algorithmName="SHA-512" hashValue="n4Fiz+RqXJCrotMjCM08HuJsMy6umv2VJ+iIhVHj4NKWDEprzx3dPy803wydxig1oXGl5p7RuH18Df7/idO3fw==" saltValue="Y/OYiNvrnVysyokxxATWrw==" spinCount="100000" sheet="1" objects="1" scenarios="1"/>
  <mergeCells count="7">
    <mergeCell ref="B129:G135"/>
    <mergeCell ref="A3:F3"/>
    <mergeCell ref="A4:F4"/>
    <mergeCell ref="A5:F5"/>
    <mergeCell ref="F8:G8"/>
    <mergeCell ref="F37:G37"/>
    <mergeCell ref="G125:G127"/>
  </mergeCells>
  <conditionalFormatting sqref="D1:D2">
    <cfRule type="colorScale" priority="1">
      <colorScale>
        <cfvo type="num" val="0"/>
        <cfvo type="num" val="100"/>
        <color rgb="FFFCFCFF"/>
        <color rgb="FFF8696B"/>
      </colorScale>
    </cfRule>
  </conditionalFormatting>
  <conditionalFormatting sqref="D6">
    <cfRule type="colorScale" priority="2">
      <colorScale>
        <cfvo type="min"/>
        <cfvo type="percentile" val="50"/>
        <cfvo type="max"/>
        <color rgb="FF63BE7B"/>
        <color rgb="FFFCFCFF"/>
        <color rgb="FFF8696B"/>
      </colorScale>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91fa6a-4890-4ee0-91f8-0047b5fea9fb" xsi:nil="true"/>
    <lcf76f155ced4ddcb4097134ff3c332f xmlns="6c22fbb2-78f5-4956-b334-872acd3aae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F78225E595D74D85A02D0B34DF1A60" ma:contentTypeVersion="13" ma:contentTypeDescription="Create a new document." ma:contentTypeScope="" ma:versionID="0e6fc9b668f1e1d6b81b028623bdc9e2">
  <xsd:schema xmlns:xsd="http://www.w3.org/2001/XMLSchema" xmlns:xs="http://www.w3.org/2001/XMLSchema" xmlns:p="http://schemas.microsoft.com/office/2006/metadata/properties" xmlns:ns2="6c22fbb2-78f5-4956-b334-872acd3aae04" xmlns:ns3="6e91fa6a-4890-4ee0-91f8-0047b5fea9fb" targetNamespace="http://schemas.microsoft.com/office/2006/metadata/properties" ma:root="true" ma:fieldsID="dae1205c9ec04f8f63e61b524fe63c6c" ns2:_="" ns3:_="">
    <xsd:import namespace="6c22fbb2-78f5-4956-b334-872acd3aae04"/>
    <xsd:import namespace="6e91fa6a-4890-4ee0-91f8-0047b5fea9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2fbb2-78f5-4956-b334-872acd3aa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91fa6a-4890-4ee0-91f8-0047b5fea9f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7a4f6b4-895d-4761-9eb2-2d5ba55d0842}" ma:internalName="TaxCatchAll" ma:showField="CatchAllData" ma:web="6e91fa6a-4890-4ee0-91f8-0047b5f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49414-3158-4559-9E17-F91E47143B45}">
  <ds:schemaRefs>
    <ds:schemaRef ds:uri="http://schemas.microsoft.com/office/2006/metadata/properties"/>
    <ds:schemaRef ds:uri="http://schemas.microsoft.com/office/infopath/2007/PartnerControls"/>
    <ds:schemaRef ds:uri="6e91fa6a-4890-4ee0-91f8-0047b5fea9fb"/>
    <ds:schemaRef ds:uri="6c22fbb2-78f5-4956-b334-872acd3aae04"/>
  </ds:schemaRefs>
</ds:datastoreItem>
</file>

<file path=customXml/itemProps2.xml><?xml version="1.0" encoding="utf-8"?>
<ds:datastoreItem xmlns:ds="http://schemas.openxmlformats.org/officeDocument/2006/customXml" ds:itemID="{47576079-004E-4BA3-8396-C48C7B908910}">
  <ds:schemaRefs>
    <ds:schemaRef ds:uri="http://schemas.microsoft.com/sharepoint/v3/contenttype/forms"/>
  </ds:schemaRefs>
</ds:datastoreItem>
</file>

<file path=customXml/itemProps3.xml><?xml version="1.0" encoding="utf-8"?>
<ds:datastoreItem xmlns:ds="http://schemas.openxmlformats.org/officeDocument/2006/customXml" ds:itemID="{CD439A9C-7B0E-48A8-8738-48C37BBD8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22fbb2-78f5-4956-b334-872acd3aae04"/>
    <ds:schemaRef ds:uri="6e91fa6a-4890-4ee0-91f8-0047b5f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4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Mamavičius</dc:creator>
  <cp:keywords/>
  <dc:description/>
  <cp:lastModifiedBy>Autorius</cp:lastModifiedBy>
  <cp:revision/>
  <dcterms:created xsi:type="dcterms:W3CDTF">2024-10-07T08:46:59Z</dcterms:created>
  <dcterms:modified xsi:type="dcterms:W3CDTF">2024-11-22T07:03:08Z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0x010100F2F78225E595D74D85A02D0B34DF1A60</vt:lpwstr>
  </property>
  <property fmtid="{D5CDD505-2E9C-101B-9397-08002B2CF9AE}" pid="3" name="MediaServiceImageTags">
    <vt:lpwstr/>
  </property>
</Properties>
</file>